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Bgesserver\пто\Инвест.программа 2026 год\Факт выполнения\Паспорта заполненные\"/>
    </mc:Choice>
  </mc:AlternateContent>
  <xr:revisionPtr revIDLastSave="0" documentId="13_ncr:1_{AB02C33E-5247-47FD-A8EF-E8F57CD4786D}"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 эк. эффект" sheetId="24"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ЛСР" sheetId="32" r:id="rId12"/>
    <sheet name="10. Схемы" sheetId="23" r:id="rId13"/>
  </sheets>
  <externalReferences>
    <externalReference r:id="rId14"/>
    <externalReference r:id="rId15"/>
  </externalReferences>
  <definedNames>
    <definedName name="группа_инвестпроекта" localSheetId="6">'[1]выпадающие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Titles" localSheetId="11">'9.ЛСР'!$44:$44</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6">'5. Ан. эк. эффект'!$A$1:$P$56</definedName>
    <definedName name="_xlnm.Print_Area" localSheetId="7">'6.1. Паспорт сетевой график'!$A$1:$L$54</definedName>
    <definedName name="_xlnm.Print_Area" localSheetId="8">'6.2. Паспорт фин осв ввод'!$A$1:$U$64</definedName>
    <definedName name="_xlnm.Print_Area" localSheetId="11">'9.ЛСР'!$A$1:$P$205</definedName>
    <definedName name="подразделение1" localSheetId="6">'[1]выпадающие списки'!$E$38:$E$51</definedName>
    <definedName name="подразделение1">'[2]выпадающие списки (скрытый)'!$E$45:$E$58</definedName>
    <definedName name="стадии" localSheetId="6">'[1]выпадающие списки'!$E$55:$E$60</definedName>
    <definedName name="тип" localSheetId="6">'[1]выпадающие списки'!$E$75:$E$78</definedName>
    <definedName name="фактическаястадия" localSheetId="6">'[1]выпадающие списки'!$I$75:$I$78</definedName>
    <definedName name="Цели" localSheetId="6">'[1]выпадающие списки'!$E$65:$E$71</definedName>
    <definedName name="Цели">'[2]выпадающие списки (скрытый)'!$E$73:$E$82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8" i="24" l="1"/>
  <c r="L48" i="24"/>
  <c r="K48" i="24"/>
  <c r="J48" i="24"/>
  <c r="I48" i="24"/>
  <c r="H48" i="24"/>
  <c r="G48" i="24"/>
  <c r="F48" i="24"/>
  <c r="E48" i="24"/>
  <c r="D48" i="24"/>
  <c r="E45" i="24"/>
  <c r="D39" i="24"/>
  <c r="M34" i="24"/>
  <c r="L34" i="24"/>
  <c r="K34" i="24"/>
  <c r="J34" i="24"/>
  <c r="I34" i="24"/>
  <c r="H34" i="24"/>
  <c r="G34" i="24"/>
  <c r="F34" i="24"/>
  <c r="E34" i="24"/>
  <c r="D34" i="24"/>
  <c r="E32" i="24"/>
  <c r="E38" i="24" s="1"/>
  <c r="D32" i="24"/>
  <c r="C25" i="24"/>
  <c r="C24" i="24"/>
  <c r="D35" i="24"/>
  <c r="F32" i="24" l="1"/>
  <c r="F38" i="24" s="1"/>
  <c r="E39" i="24"/>
  <c r="F39" i="24" s="1"/>
  <c r="G35" i="24"/>
  <c r="E35" i="24"/>
  <c r="F35" i="24"/>
  <c r="G39" i="24"/>
  <c r="C23" i="24"/>
  <c r="D37" i="24" s="1"/>
  <c r="D45" i="24"/>
  <c r="G32" i="24"/>
  <c r="G38" i="24" l="1"/>
  <c r="H32" i="24"/>
  <c r="F37" i="24"/>
  <c r="F36" i="24" s="1"/>
  <c r="F40" i="24" s="1"/>
  <c r="F44" i="24" s="1"/>
  <c r="F46" i="24" s="1"/>
  <c r="F49" i="24" s="1"/>
  <c r="G37" i="24"/>
  <c r="G36" i="24" s="1"/>
  <c r="G40" i="24" s="1"/>
  <c r="G44" i="24" s="1"/>
  <c r="G46" i="24" s="1"/>
  <c r="G49" i="24" s="1"/>
  <c r="E37" i="24"/>
  <c r="E36" i="24" s="1"/>
  <c r="E40" i="24" s="1"/>
  <c r="E44" i="24" s="1"/>
  <c r="E46" i="24" s="1"/>
  <c r="E49" i="24" s="1"/>
  <c r="D36" i="24"/>
  <c r="D40" i="24" s="1"/>
  <c r="D44" i="24" s="1"/>
  <c r="D46" i="24" s="1"/>
  <c r="H38" i="24" l="1"/>
  <c r="I32" i="24"/>
  <c r="H35" i="24"/>
  <c r="H39" i="24"/>
  <c r="I39" i="24" s="1"/>
  <c r="D49" i="24"/>
  <c r="D47" i="24"/>
  <c r="H37" i="24"/>
  <c r="H36" i="24" l="1"/>
  <c r="H40" i="24" s="1"/>
  <c r="H44" i="24" s="1"/>
  <c r="H46" i="24" s="1"/>
  <c r="E47" i="24"/>
  <c r="D50" i="24"/>
  <c r="I38" i="24"/>
  <c r="J32" i="24"/>
  <c r="I35" i="24"/>
  <c r="I37" i="24"/>
  <c r="H49" i="24" l="1"/>
  <c r="J38" i="24"/>
  <c r="K32" i="24"/>
  <c r="J35" i="24"/>
  <c r="J37" i="24"/>
  <c r="F47" i="24"/>
  <c r="E50" i="24"/>
  <c r="I36" i="24"/>
  <c r="I40" i="24" s="1"/>
  <c r="I44" i="24" s="1"/>
  <c r="I46" i="24" s="1"/>
  <c r="J39" i="24"/>
  <c r="K39" i="24" l="1"/>
  <c r="I49" i="24"/>
  <c r="J36" i="24"/>
  <c r="J40" i="24" s="1"/>
  <c r="J44" i="24" s="1"/>
  <c r="J46" i="24" s="1"/>
  <c r="J49" i="24" s="1"/>
  <c r="K38" i="24"/>
  <c r="L32" i="24"/>
  <c r="L39" i="24" s="1"/>
  <c r="K35" i="24"/>
  <c r="K37" i="24"/>
  <c r="G47" i="24"/>
  <c r="F50" i="24"/>
  <c r="K36" i="24" l="1"/>
  <c r="K40" i="24" s="1"/>
  <c r="K44" i="24" s="1"/>
  <c r="K46" i="24" s="1"/>
  <c r="H47" i="24"/>
  <c r="G50" i="24"/>
  <c r="L38" i="24"/>
  <c r="M32" i="24"/>
  <c r="L35" i="24"/>
  <c r="L37" i="24"/>
  <c r="L36" i="24" l="1"/>
  <c r="L40" i="24" s="1"/>
  <c r="L44" i="24" s="1"/>
  <c r="L46" i="24" s="1"/>
  <c r="L49" i="24" s="1"/>
  <c r="K49" i="24"/>
  <c r="M38" i="24"/>
  <c r="M35" i="24"/>
  <c r="M37" i="24"/>
  <c r="M39" i="24"/>
  <c r="I47" i="24"/>
  <c r="H50" i="24"/>
  <c r="J47" i="24" l="1"/>
  <c r="I50" i="24"/>
  <c r="M36" i="24"/>
  <c r="M40" i="24" s="1"/>
  <c r="M44" i="24" s="1"/>
  <c r="M46" i="24" s="1"/>
  <c r="M49" i="24" l="1"/>
  <c r="D53" i="24" s="1"/>
  <c r="D54" i="24"/>
  <c r="K47" i="24"/>
  <c r="J50" i="24"/>
  <c r="L47" i="24" l="1"/>
  <c r="K50" i="24"/>
  <c r="M47" i="24" l="1"/>
  <c r="L50" i="24"/>
  <c r="D55" i="24" l="1"/>
  <c r="M50" i="24"/>
  <c r="D56" i="2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<sst xmlns="http://schemas.openxmlformats.org/spreadsheetml/2006/main" count="2051" uniqueCount="688">
  <si>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</si>
  <si>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</si>
  <si>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</si>
  <si>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</si>
  <si>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</si>
  <si>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</si>
  <si>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</si>
  <si>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</si>
  <si>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</si>
  <si>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</si>
  <si>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</si>
  <si>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</si>
  <si>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</si>
  <si>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</si>
  <si>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</si>
  <si>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</si>
  <si>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</si>
  <si>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</si>
  <si>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</si>
  <si>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</si>
  <si>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</si>
  <si>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</si>
  <si>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</si>
  <si>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</si>
  <si>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</si>
  <si>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</si>
  <si>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</si>
  <si>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</si>
  <si>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</si>
  <si>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</si>
  <si>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</si>
  <si>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</si>
  <si>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</si>
  <si>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</si>
  <si>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</si>
  <si>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</si>
  <si>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</si>
  <si>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</si>
  <si>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</si>
  <si>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</si>
  <si>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</si>
  <si>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</si>
  <si>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</si>
  <si>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</si>
  <si>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</si>
  <si>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</si>
  <si>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</si>
  <si>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</si>
  <si>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</si>
  <si>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</si>
  <si>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</si>
  <si>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</si>
  <si>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</si>
  <si>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</si>
  <si>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</si>
  <si>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</si>
  <si>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</si>
  <si>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</si>
  <si>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</si>
  <si>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</si>
  <si>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</si>
  <si>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</si>
  <si>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</si>
  <si>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</si>
  <si>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</si>
  <si>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</si>
  <si>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</si>
  <si>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</si>
  <si>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</si>
  <si>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</si>
  <si>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</si>
  <si>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</si>
  <si>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</si>
  <si>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</si>
  <si>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</si>
  <si>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</si>
  <si>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</si>
  <si>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</si>
  <si>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</si>
  <si>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</si>
  <si>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</si>
  <si>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</si>
  <si>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</si>
  <si>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</si>
  <si>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</si>
  <si>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</si>
  <si>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</si>
  <si>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</si>
  <si>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</si>
  <si>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</si>
  <si>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</si>
  <si>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</si>
  <si>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</si>
  <si>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</si>
  <si>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</si>
  <si>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</si>
  <si>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</si>
  <si>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</si>
  <si>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</si>
  <si>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</si>
  <si>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</si>
  <si>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</si>
  <si>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</si>
  <si>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</si>
  <si>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</si>
  <si>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</si>
  <si>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</si>
  <si>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</si>
  <si>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</si>
  <si>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</si>
  <si>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</si>
  <si>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</si>
  <si>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</si>
  <si>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</si>
  <si>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</si>
  <si>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</si>
  <si>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</si>
  <si>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</si>
  <si>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</si>
  <si>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</si>
  <si>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</si>
  <si>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</si>
  <si>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</si>
  <si>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</si>
  <si>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</si>
  <si>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</si>
  <si>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</si>
  <si>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</si>
  <si>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</si>
  <si>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</si>
  <si>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</si>
  <si>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</si>
  <si>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</si>
  <si>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</si>
  <si>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</si>
  <si>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</si>
  <si>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</si>
  <si>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</si>
  <si>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</si>
  <si>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</si>
  <si>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</si>
  <si>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</si>
  <si>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</si>
  <si>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</si>
  <si>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</si>
  <si>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</si>
  <si>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</si>
  <si>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</si>
  <si>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</si>
  <si>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</si>
  <si>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</si>
  <si>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</si>
  <si>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</si>
  <si>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</si>
  <si>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</si>
  <si>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</si>
  <si>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</si>
  <si>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</si>
  <si>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</si>
  <si>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</si>
  <si>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</si>
  <si>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</si>
  <si>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</si>
  <si>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</si>
  <si>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</si>
  <si>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</si>
  <si>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</si>
  <si>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</si>
  <si>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</si>
  <si>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</si>
  <si>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</si>
  <si>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</si>
  <si>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</si>
  <si>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</si>
  <si>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</si>
  <si>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</si>
  <si>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</si>
  <si>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</si>
  <si>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</si>
  <si>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</si>
  <si>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</si>
  <si>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</si>
  <si>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</si>
  <si>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</si>
  <si>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</si>
  <si>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</si>
  <si>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</si>
  <si>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</si>
  <si>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</si>
  <si>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</si>
  <si>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</si>
  <si>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</si>
  <si>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</si>
  <si>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</si>
  <si>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</si>
  <si>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</si>
  <si>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</si>
  <si>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</si>
  <si>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</si>
  <si>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</si>
  <si>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</si>
  <si>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</si>
  <si>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</si>
  <si>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</si>
  <si>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</si>
  <si>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</si>
  <si>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</si>
  <si>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</si>
  <si>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</si>
  <si>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</si>
  <si>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</si>
  <si>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</si>
  <si>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</si>
  <si>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</si>
  <si>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</si>
  <si>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</si>
  <si>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</si>
  <si>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</si>
  <si>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</si>
  <si>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</si>
  <si>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</si>
  <si>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</si>
  <si>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</si>
  <si>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</si>
  <si>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</si>
  <si>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</si>
  <si>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</si>
  <si>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</si>
  <si>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</si>
  <si>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</si>
  <si>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</si>
  <si>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</si>
  <si>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</si>
  <si>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</si>
  <si>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</si>
  <si>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</si>
  <si>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</si>
  <si>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</si>
  <si>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</si>
  <si>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</si>
  <si>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</si>
  <si>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</si>
  <si>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</si>
  <si>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</si>
  <si>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</si>
  <si>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</si>
  <si>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</si>
  <si>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</si>
  <si>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</si>
  <si>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</si>
  <si>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</si>
  <si>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</si>
  <si>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</si>
  <si>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</si>
  <si>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</si>
  <si>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</si>
  <si>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</si>
  <si>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</si>
  <si>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</si>
  <si>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</si>
  <si>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</si>
  <si>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</si>
  <si>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</si>
  <si>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</si>
  <si>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</si>
  <si>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</si>
  <si>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</si>
  <si>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</si>
  <si>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</si>
  <si>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</si>
  <si>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</si>
  <si>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</si>
  <si>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</si>
  <si>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</si>
  <si>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</si>
  <si>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</si>
  <si>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</si>
  <si>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</si>
  <si>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</si>
  <si>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</si>
  <si>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</si>
  <si>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</si>
  <si>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</si>
  <si>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</si>
  <si>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</si>
  <si>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</si>
  <si>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</si>
  <si>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</si>
  <si>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</si>
  <si>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</si>
  <si>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</si>
  <si>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</si>
  <si>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</si>
  <si>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</si>
  <si>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</si>
  <si>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</si>
  <si>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</si>
  <si>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</si>
  <si>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</si>
  <si>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</si>
  <si>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</si>
  <si>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</si>
  <si>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</si>
  <si>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</si>
  <si>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</si>
  <si>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</si>
  <si>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</si>
  <si>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</si>
  <si>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</si>
  <si>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</si>
  <si>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</si>
  <si>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</si>
  <si>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</si>
  <si>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</si>
  <si>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</si>
  <si>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</si>
  <si>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</si>
  <si>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</si>
  <si>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</si>
  <si>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</si>
  <si>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</si>
  <si>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</si>
  <si>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</si>
  <si>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</si>
  <si>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</si>
  <si>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</si>
  <si>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</si>
  <si>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</si>
  <si>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</si>
  <si>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</si>
  <si>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</si>
  <si>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</si>
  <si>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</si>
  <si>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</si>
  <si>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</si>
  <si>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</si>
  <si>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</si>
  <si>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</si>
  <si>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</si>
  <si>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</si>
  <si>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</si>
  <si>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</si>
  <si>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</si>
  <si>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</si>
  <si>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</si>
  <si>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</si>
  <si>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</si>
  <si>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</si>
  <si>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</si>
  <si>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</si>
  <si>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</si>
  <si>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</si>
  <si>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</si>
  <si>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</si>
  <si>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</si>
  <si>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</si>
  <si>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</si>
  <si>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</si>
  <si>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</si>
  <si>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</si>
  <si>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</si>
  <si>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</si>
  <si>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</si>
  <si>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</si>
  <si>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</si>
  <si>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</si>
  <si>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</si>
  <si>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</si>
  <si>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</si>
  <si>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</si>
  <si>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</si>
  <si>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</si>
  <si>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</si>
  <si>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</si>
  <si>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</si>
  <si>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</si>
  <si>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</si>
  <si>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</si>
  <si>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</si>
  <si>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</si>
  <si>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</si>
  <si>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</si>
  <si>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</si>
  <si>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</si>
  <si>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</si>
  <si>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</si>
  <si>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</si>
  <si>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</si>
  <si>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</si>
  <si>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</si>
  <si>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</si>
  <si>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</si>
  <si>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</si>
  <si>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</si>
  <si>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</si>
  <si>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</si>
  <si>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</si>
  <si>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</si>
  <si>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</si>
  <si>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</si>
  <si>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</si>
  <si>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</si>
  <si>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</si>
  <si>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</si>
  <si>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</si>
  <si>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</si>
  <si>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 xml:space="preserve">нет </t>
  </si>
  <si>
    <t>не требуется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</si>
  <si>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</si>
  <si>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</si>
  <si>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</si>
  <si>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</si>
  <si>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</si>
  <si>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электро энергетика</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</si>
  <si>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</si>
  <si>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</si>
  <si>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</si>
  <si>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провод СИП-2 3х50+1х54,6;  опора ж/б типа СВ-95</t>
  </si>
  <si>
    <t>ж/б типа СВ-95</t>
  </si>
  <si>
    <t>провод СИП-2 3х50+1х54,6 опора ж/б типа СВ-95</t>
  </si>
  <si>
    <t>бюджетного финансирования нет</t>
  </si>
  <si>
    <t>Договора на технологическое присоединение к электрическим сетям не предусмотрены.</t>
  </si>
  <si>
    <t>ВЛИ</t>
  </si>
  <si>
    <t>нд</t>
  </si>
  <si>
    <t>Год 2019</t>
  </si>
  <si>
    <t>Год 2017</t>
  </si>
  <si>
    <t xml:space="preserve"> по состоянию на 01.01.2016года (N-1)</t>
  </si>
  <si>
    <t>по состоянию на 01.01.2018года X</t>
  </si>
  <si>
    <t>План (факт) года (N-1) 2016</t>
  </si>
  <si>
    <t>местного</t>
  </si>
  <si>
    <t>локально-сметный расчет</t>
  </si>
  <si>
    <t>от «__» _____ 20___ г. №___</t>
  </si>
  <si>
    <t>от «__» _____ 20__ г. №___</t>
  </si>
  <si>
    <t>Белорецкий район, Республика Башкортостан</t>
  </si>
  <si>
    <t>-</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</si>
  <si>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</si>
  <si>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</si>
  <si>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</si>
  <si>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</si>
  <si>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</si>
  <si>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</si>
  <si>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</si>
  <si>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</si>
  <si>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</si>
  <si>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</si>
  <si>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</si>
  <si>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</si>
  <si>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</si>
  <si>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</si>
  <si>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</si>
  <si>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ремонт начнется с 12 года использования</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</si>
  <si>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</si>
  <si>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</si>
  <si>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</si>
  <si>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</si>
  <si>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</si>
  <si>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</si>
  <si>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</si>
  <si>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</si>
  <si>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</si>
  <si>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</si>
  <si>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</si>
  <si>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</si>
  <si>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</si>
  <si>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</si>
  <si>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</si>
  <si>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СОГЛАСОВАНО:</t>
  </si>
  <si>
    <t>УТВЕРЖДАЮ:</t>
  </si>
  <si>
    <t>Штырляев А.Г.</t>
  </si>
  <si>
    <t/>
  </si>
  <si>
    <t xml:space="preserve">Наименование редакции сметных нормативов  </t>
  </si>
  <si>
    <t>Наименование программного продукта</t>
  </si>
  <si>
    <t>(наименование стройки)</t>
  </si>
  <si>
    <t>(наименование объекта капитального строительства)</t>
  </si>
  <si>
    <t xml:space="preserve">ЛОКАЛЬНЫЙ СМЕТНЫЙ РАСЧЕТ (СМЕТА) № </t>
  </si>
  <si>
    <t xml:space="preserve">Составлен </t>
  </si>
  <si>
    <t>методом</t>
  </si>
  <si>
    <t>Основание</t>
  </si>
  <si>
    <t>(проектная и (или) иная техническая документация)</t>
  </si>
  <si>
    <t xml:space="preserve">Сметная стоимость </t>
  </si>
  <si>
    <t>тыс.руб.</t>
  </si>
  <si>
    <t>в том числе:</t>
  </si>
  <si>
    <t>строительных работ</t>
  </si>
  <si>
    <t>Средства на оплату труда рабочих</t>
  </si>
  <si>
    <t>монтажных работ</t>
  </si>
  <si>
    <t>Нормативные затраты труда рабочих</t>
  </si>
  <si>
    <t>оборудования</t>
  </si>
  <si>
    <t>Нормативные затраты труда машинистов</t>
  </si>
  <si>
    <t>прочих затрат</t>
  </si>
  <si>
    <t>№ п/п</t>
  </si>
  <si>
    <t>Обоснование</t>
  </si>
  <si>
    <t>Наименование работ и затрат</t>
  </si>
  <si>
    <t>Единица измерения</t>
  </si>
  <si>
    <t>коэффициенты</t>
  </si>
  <si>
    <t>всего с учетом коэффициентов</t>
  </si>
  <si>
    <t>ЭМ</t>
  </si>
  <si>
    <t>чел.-ч</t>
  </si>
  <si>
    <t>Всего по позиции</t>
  </si>
  <si>
    <t xml:space="preserve">          в том числе:</t>
  </si>
  <si>
    <t xml:space="preserve">               Оплата труда рабочих</t>
  </si>
  <si>
    <t xml:space="preserve">               Эксплуатация машин</t>
  </si>
  <si>
    <t xml:space="preserve">     Строительные работы</t>
  </si>
  <si>
    <t>1000 м</t>
  </si>
  <si>
    <t xml:space="preserve">               Материалы</t>
  </si>
  <si>
    <t>Итоги по смете:</t>
  </si>
  <si>
    <t>Составил:</t>
  </si>
  <si>
    <t>[должность, подпись (инициалы, фамилия)]</t>
  </si>
  <si>
    <t>Проверил:</t>
  </si>
  <si>
    <t>СИП-2 3х50+1х54,6</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</si>
  <si>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</si>
  <si>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 xml:space="preserve">Наименование субъекта Российской Федерации </t>
  </si>
  <si>
    <t xml:space="preserve">Наименование зоны субъекта Российской Федерации </t>
  </si>
  <si>
    <t xml:space="preserve"> (наименование работ и затрат)</t>
  </si>
  <si>
    <t>Строительство</t>
  </si>
  <si>
    <t>торги</t>
  </si>
  <si>
    <t>строительство</t>
  </si>
  <si>
    <t>Приложение № 3</t>
  </si>
  <si>
    <t xml:space="preserve">Реквизиты приказа  Минстроя России  об утверждении дополнений и изменений к сметным нормативам </t>
  </si>
  <si>
    <t xml:space="preserve">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 </t>
  </si>
  <si>
    <t xml:space="preserve">Обоснование принятых текущих цен на строительные ресурсы </t>
  </si>
  <si>
    <t>ресурсно-индексным</t>
  </si>
  <si>
    <t xml:space="preserve">Составлен(а) в текущем уровне цен </t>
  </si>
  <si>
    <t>Средства на оплату труда машинистов</t>
  </si>
  <si>
    <t>чел.-ч.</t>
  </si>
  <si>
    <t>Сметная стоимость, руб.</t>
  </si>
  <si>
    <t>на единицу измерения</t>
  </si>
  <si>
    <t>на единицу измерения в базисном уровне цен</t>
  </si>
  <si>
    <t>индекс</t>
  </si>
  <si>
    <t>на единицу измерения в текущем уровне цен</t>
  </si>
  <si>
    <t>всего в текущем уровне цен</t>
  </si>
  <si>
    <t xml:space="preserve">Раздел 1. </t>
  </si>
  <si>
    <t>шт</t>
  </si>
  <si>
    <t>ОТ(ЗТ)</t>
  </si>
  <si>
    <t>ОТм(ЗТм)</t>
  </si>
  <si>
    <t>91.14.02-001</t>
  </si>
  <si>
    <t>Автомобили бортовые, грузоподъемность до 5 т</t>
  </si>
  <si>
    <t>4-100-040</t>
  </si>
  <si>
    <t xml:space="preserve">ОТм(Зтм) Средний разряд машинистов 4 </t>
  </si>
  <si>
    <t>100 шт</t>
  </si>
  <si>
    <t>91.05.05-015</t>
  </si>
  <si>
    <t>Краны на автомобильном ходу, грузоподъемность 16 т</t>
  </si>
  <si>
    <t>4-100-060</t>
  </si>
  <si>
    <t xml:space="preserve">ОТм(Зтм) Средний разряд машинистов 6 </t>
  </si>
  <si>
    <t>2-100-02</t>
  </si>
  <si>
    <t>Рабочий 2 разряда</t>
  </si>
  <si>
    <t>2-100-03</t>
  </si>
  <si>
    <t>Рабочий 3 разряда</t>
  </si>
  <si>
    <t>2-100-04</t>
  </si>
  <si>
    <t>Рабочий 4 разряда</t>
  </si>
  <si>
    <t>2-100-05</t>
  </si>
  <si>
    <t>Рабочий 5 разряда</t>
  </si>
  <si>
    <t>91.06.03-055</t>
  </si>
  <si>
    <t>Лебедки электрические тяговым усилием 19,62 кН (2 т)</t>
  </si>
  <si>
    <t>91.06.06-011</t>
  </si>
  <si>
    <t>Автогидроподъемники, высота подъема 12 м</t>
  </si>
  <si>
    <t>91.17.04-544</t>
  </si>
  <si>
    <t>Генераторы бензиновые портативные, мощность до 6 кВт</t>
  </si>
  <si>
    <t>компл</t>
  </si>
  <si>
    <t xml:space="preserve">     Всего прямые затраты (справочно)</t>
  </si>
  <si>
    <t xml:space="preserve">               Оплата труда машинистов (Отм)</t>
  </si>
  <si>
    <t xml:space="preserve">     Всего ФОТ (справочно)</t>
  </si>
  <si>
    <t xml:space="preserve">     Всего накладные расходы (справочно)</t>
  </si>
  <si>
    <t>ВСЕГО по смете</t>
  </si>
  <si>
    <t>Колочкова Л.Б.</t>
  </si>
  <si>
    <t>АО "Региональные электрические сети"</t>
  </si>
  <si>
    <t>Утверждено приказом Минстроя РФ № 421/пр от 4 августа 2020 г. в редакции приказа № 557/пр от 7 июля 2022 г.</t>
  </si>
  <si>
    <t>Директор ПО "ЮЭС" АО "Региональные электрические сети"</t>
  </si>
  <si>
    <t>Республика Башкортостан</t>
  </si>
  <si>
    <t>маш.-ч</t>
  </si>
  <si>
    <t>Итого прямые затраты</t>
  </si>
  <si>
    <t>ФОТ</t>
  </si>
  <si>
    <t>Пр/812-027.0-1</t>
  </si>
  <si>
    <t>НР Линии электропередачи</t>
  </si>
  <si>
    <t>Пр/774-027.0</t>
  </si>
  <si>
    <t>СП Линии электропередачи</t>
  </si>
  <si>
    <t>(Линии электропередачи)</t>
  </si>
  <si>
    <t>ГЭСН33-04-017-01</t>
  </si>
  <si>
    <t>Подвеска провода СИП-2 напряжением от 0,4 кВ до 1 кВ на опорах, при 32 опорах на км линии: с использованием автогидроподъемника</t>
  </si>
  <si>
    <t>ФСБЦ-20.1.01.01-0011</t>
  </si>
  <si>
    <t>Зажимы анкерные для самонесущих изолированных проводов, диапазон сечений 50-70 мм2</t>
  </si>
  <si>
    <t>ФСБЦ-25.2.02.04-0001</t>
  </si>
  <si>
    <t>Кронштейн анкерный для крепления кабеля сечением от 50 до 70 мм2, предельная нагрузка 15 кН</t>
  </si>
  <si>
    <t>ФСБЦ-25.2.02.04-0003</t>
  </si>
  <si>
    <t>Комплект промежуточной подвески для подвешивания самонесущих кабелей сечением 16-95 мм2, предельная нагрузка 12-20 кН в составе кронштейн из высокопрочного коррозионностойкого алюминиевого сплава и пластикового подвеса</t>
  </si>
  <si>
    <t>ФСБЦ-25.2.02.11-0021</t>
  </si>
  <si>
    <t>Лента крепления из нержавеющей стали в пластмассовой коробке с кабельной бухтой, ширина 20 мм, толщина 0,7 мм, длина 50 м</t>
  </si>
  <si>
    <t>ФСБЦ-25.2.02.11-0051</t>
  </si>
  <si>
    <t>Скрепы для фиксации на промежуточных опорах, размер 20 мм</t>
  </si>
  <si>
    <t>ФСБЦ-20.1.02.18-1136</t>
  </si>
  <si>
    <t>Хомуты-стяжки кабельные нейлоновые, размеры 8,0х200 мм</t>
  </si>
  <si>
    <t>Итоги по разделу 1  :</t>
  </si>
  <si>
    <t>Начальник ПТО ПО "ЮЭС" АО "Региональные электрические сети"</t>
  </si>
  <si>
    <t>Султанов Д.Р.</t>
  </si>
  <si>
    <r>
      <t xml:space="preserve">Год раскрытия информации:   </t>
    </r>
    <r>
      <rPr>
        <b/>
        <u/>
        <sz val="12"/>
        <rFont val="Times New Roman"/>
        <family val="1"/>
        <charset val="204"/>
      </rPr>
      <t xml:space="preserve"> 2026 </t>
    </r>
    <r>
      <rPr>
        <b/>
        <sz val="12"/>
        <rFont val="Times New Roman"/>
        <family val="1"/>
        <charset val="204"/>
      </rPr>
      <t xml:space="preserve"> год</t>
    </r>
  </si>
  <si>
    <t>Год раскрытия информации: 2026 год</t>
  </si>
  <si>
    <r>
      <t xml:space="preserve">                                          Год раскрытия информации: </t>
    </r>
    <r>
      <rPr>
        <b/>
        <u/>
        <sz val="12"/>
        <rFont val="Times New Roman"/>
        <family val="1"/>
        <charset val="204"/>
      </rPr>
      <t xml:space="preserve"> 2026 год</t>
    </r>
  </si>
  <si>
    <t>2026 г</t>
  </si>
  <si>
    <r>
      <t>Год раскрытия информации: _</t>
    </r>
    <r>
      <rPr>
        <b/>
        <u/>
        <sz val="12"/>
        <rFont val="Times New Roman"/>
        <family val="1"/>
        <charset val="204"/>
      </rPr>
      <t>2026</t>
    </r>
    <r>
      <rPr>
        <b/>
        <sz val="12"/>
        <rFont val="Times New Roman"/>
        <family val="1"/>
        <charset val="204"/>
      </rPr>
      <t>_ год</t>
    </r>
  </si>
  <si>
    <t>Год раскрытия информации: 2026</t>
  </si>
  <si>
    <r>
      <t>Год раскрытия информации:</t>
    </r>
    <r>
      <rPr>
        <b/>
        <u/>
        <sz val="12"/>
        <rFont val="Times New Roman"/>
        <family val="1"/>
        <charset val="204"/>
      </rPr>
      <t xml:space="preserve">  2026 год</t>
    </r>
  </si>
  <si>
    <r>
      <t xml:space="preserve">Год раскрытия информации: </t>
    </r>
    <r>
      <rPr>
        <b/>
        <u/>
        <sz val="12"/>
        <rFont val="Times New Roman"/>
        <family val="1"/>
        <charset val="204"/>
      </rPr>
      <t>2026 год</t>
    </r>
  </si>
  <si>
    <t>"____" ________________ 2026 года</t>
  </si>
  <si>
    <t>ГРАНД-Смета, версия 2026.1</t>
  </si>
  <si>
    <t>Приказ Минстроя России от 30.12.2021 № 1046/пр; Приказ Минстроя России от 04.08.2020 № 421/пр; Приказ Минстроя России от 21.12.2020 № 812/пр; Приказ Минстроя России от 11.12.2020 № 774/пр; Приказ Минстроя России от 02.08.2023 № 551/пр; Приказ Минстроя России от 14.11.2023 № 817/пр;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14.08.2025 №490/пр; Приказ Минстроя России от 12.11.2025 №696/пр; Приказ Минстроя России от 17.02.2026 №91/пр</t>
  </si>
  <si>
    <t>Приказ Минстроя России от 18 мая 2022 г. № 378/пр, Приказ Минстроя России от 26 августа 2022 г. № 703/пр, Приказ Минстроя России от 26 октября 2022 г. № 905/пр, Приказ Минстроя России от 27 декабря 2022 г. № 1133/пр, Приказ Минстроя России от 10 февраля 2023 г. № 84/пр, Приказ Минстроя России от 11.05.2023 №335/пр; Приказ Минстроя России от 07.07.2022 № 557/пр; Приказ Минстроя России от 02.09.2021 № 636/пр, Приказ Минстроя России от 26.07.2022 № 611/пр; Приказ Минстроя России от 22.04.2022 № 317/пр; Приказ Минстроя России от 02.08.2023 № 551/пр; Приказ Минстроя России от 14.11.2023 № 817/пр; Приказ Минстроя России от 30.01.2024 № 55/пр;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14.08.2025 №490/пр; Приказ Минстроя России от 12.11.2025 №696/пр; Приказ Минстроя России от 17.02.2026 №91/пр</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</si>
  <si>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t>
  </si>
  <si>
    <t>Письмо Минстроя России от 25.02.2026 № 9859-ИФ/09</t>
  </si>
  <si>
    <t>приказ Министерства строительства и архитектуры Республики Башкортостан от 23.04.2025 № 54</t>
  </si>
  <si>
    <t>02. Республика Башкортостан</t>
  </si>
  <si>
    <t>Инвестиционная программа на 2026 год</t>
  </si>
  <si>
    <t>I квартал 2026 года</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</si>
  <si>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</si>
  <si>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</si>
  <si>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</si>
  <si>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</si>
  <si>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</si>
  <si>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Всего по разделу 1 </t>
  </si>
  <si>
    <t xml:space="preserve">     НДС 22%</t>
  </si>
  <si>
    <t xml:space="preserve">     справочно:</t>
  </si>
  <si>
    <t xml:space="preserve">          Затраты труда рабочих</t>
  </si>
  <si>
    <t xml:space="preserve">          Затраты труда машинистов</t>
  </si>
  <si>
    <t>Сметная стоимость проекта в ценах 2026 года с НДС, млн. руб.</t>
  </si>
  <si>
    <t>ФСБЦ-21.2.01.01-1016</t>
  </si>
  <si>
    <t>Провод самонесущий изолированный СИП-2 3х50+1х54,6+1х16-0,6/1</t>
  </si>
  <si>
    <t>ГЭСН33-04-003-01</t>
  </si>
  <si>
    <t>Установка железобетонных опор ВЛ 0,38; 6-10 кВ с траверсами без приставок: одностоечных</t>
  </si>
  <si>
    <t>1-100-33</t>
  </si>
  <si>
    <t>Средний разряд работы 3,3</t>
  </si>
  <si>
    <t>91.04.01-031</t>
  </si>
  <si>
    <t>Машины бурильно-крановые на автомобильном ходу, диаметр бурения до 800 мм, глубина бурения до 5 м</t>
  </si>
  <si>
    <t>4-100-050</t>
  </si>
  <si>
    <t xml:space="preserve">ОТм(Зтм) Средний разряд машинистов 5 </t>
  </si>
  <si>
    <t>М</t>
  </si>
  <si>
    <t>01.3.01.06-0038</t>
  </si>
  <si>
    <t>Смазка защитная электросетевая</t>
  </si>
  <si>
    <t>кг</t>
  </si>
  <si>
    <t>01.3.01.06-0051</t>
  </si>
  <si>
    <t>Смазка солидол жировой Ж</t>
  </si>
  <si>
    <t>01.7.20.08-0051</t>
  </si>
  <si>
    <t>Ветошь хлопчатобумажная цветная</t>
  </si>
  <si>
    <t>14.4.02.04-0182</t>
  </si>
  <si>
    <t>Краска масляная МА-15, цветная</t>
  </si>
  <si>
    <t>14.4.03.03-0102</t>
  </si>
  <si>
    <t>Лак битумный БТ-577</t>
  </si>
  <si>
    <t>т</t>
  </si>
  <si>
    <t>20.2.02.04-0006</t>
  </si>
  <si>
    <t>Колпачки полиэтиленовые К-6</t>
  </si>
  <si>
    <t>ГЭСН33-04-003-02</t>
  </si>
  <si>
    <t>Установка железобетонных опор ВЛ 0,38; 6-10 кВ с траверсами без приставок: одностоечных с одним подкосом</t>
  </si>
  <si>
    <t>ФСБЦ-05.1.02.07-0062</t>
  </si>
  <si>
    <t>Стойки опор железобетонные, объем до 0,4 м3, бетон В25, расход арматуры от 50 до 100 кг/м3</t>
  </si>
  <si>
    <t>м3</t>
  </si>
  <si>
    <t>ФСБЦ-22.2.02.23-0161</t>
  </si>
  <si>
    <t>Узел крепления укоса У-4</t>
  </si>
  <si>
    <t>ФСБЦ-20.1.01.08-0019</t>
  </si>
  <si>
    <t>Зажимы ответвительные с проводами ответвлений сечением 25-150 мм2</t>
  </si>
  <si>
    <t>Зажимы ответвительные с проводами ответвлений сечением 16-95 мм2</t>
  </si>
  <si>
    <t>ФСБЦ-20.1.01.11-0021</t>
  </si>
  <si>
    <t>Зажим плашечный соединительный ПС-1-1</t>
  </si>
  <si>
    <t>Q_14_Ю_2</t>
  </si>
  <si>
    <t>Строительство ВЛИ-0,4кВ от КТП-308 ул.Тополиная г.Белорецк РБ - 0,315 км</t>
  </si>
  <si>
    <t>0,3 млн.руб.</t>
  </si>
  <si>
    <t>ВЛИ-0,4 кВ от КТП-308</t>
  </si>
  <si>
    <t>Строительство ВЛИ-0,4кВ от КТП-308 ул.Тополиная г.Белорецк РБ на ж/б опорах СВ-95, проводом СИП-2 3х50+1х54,6 протяженностью 0,315 км</t>
  </si>
  <si>
    <t>Строительство ВЛИ-0,4 кВ от КТП-308 - 0,315 км Тех.прис.</t>
  </si>
  <si>
    <t>Объем=0,3*13</t>
  </si>
  <si>
    <t>ФСБЦ-20.2.02.04-0012</t>
  </si>
  <si>
    <t>Колпачки изолирующие, диапазон сечений 16-150 мм2</t>
  </si>
  <si>
    <t>ФСБЦ-08.3.04.02-0095</t>
  </si>
  <si>
    <t>Прокат стальной горячекатаный круглый, марки стали Ст3сп, Ст3пс, диаметр 14-50 мм</t>
  </si>
  <si>
    <t>ФСБЦ-08.3.08.02-0045</t>
  </si>
  <si>
    <t>Уголок стальной горячекатаный равнополочный, марки стали Ст3сп, Ст3пс, ширина полок 63-100 мм, толщина полки 4-16 мм</t>
  </si>
  <si>
    <t>69,4628</t>
  </si>
  <si>
    <t>19,67035</t>
  </si>
  <si>
    <t xml:space="preserve">Ведущий инженер ПТО ПО "ЮЭС" АО "Региональные электрические сети" </t>
  </si>
  <si>
    <t>провод СИП-2 3х50+1х54,6+1х16 опора ж/б типа СВ-95</t>
  </si>
  <si>
    <t>провод СИП-2 3х50+1х54,6  опора ж/б типа СВ-95</t>
  </si>
  <si>
    <t>провод СИП-3 3х50+1х54,6</t>
  </si>
  <si>
    <t>289,23                за 1 метр</t>
  </si>
  <si>
    <t>352,86*2900=1 023 294</t>
  </si>
  <si>
    <r>
      <t xml:space="preserve">	</t>
    </r>
    <r>
      <rPr>
        <sz val="10"/>
        <color theme="1"/>
        <rFont val="Times New Roman"/>
        <family val="1"/>
        <charset val="204"/>
      </rPr>
      <t>https://etp.torgi-online.com</t>
    </r>
  </si>
  <si>
    <t>опоры ж/б типа СВ-95</t>
  </si>
  <si>
    <t>11565,57          за 1 шт</t>
  </si>
  <si>
    <t>14110,00 за 1шт*80 = 1 128 800</t>
  </si>
  <si>
    <t>0,399 млн.руб</t>
  </si>
  <si>
    <t>0,399 млн.руб.</t>
  </si>
  <si>
    <t>выполнен</t>
  </si>
  <si>
    <t>выполнено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</si>
</sst>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 numFmtId="170" formatCode="#,##0.000"/>
    <numFmt numFmtId="171" formatCode="0.0%"/>
    <numFmt numFmtId="172" formatCode="0.0"/>
    <numFmt numFmtId="173" formatCode="0.0000"/>
    <numFmt numFmtId="174" formatCode="#,##0.000;\-#,##0.000;#.0,&quot;-&quot;"/>
    <numFmt numFmtId="175" formatCode="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u/>
      <sz val="11"/>
      <color theme="1"/>
      <name val="Times New Roman"/>
      <family val="1"/>
      <charset val="204"/>
    </font>
    <font>
      <b/>
      <sz val="16"/>
      <color theme="1"/>
      <name val="Times New Roman"/>
      <family val="1"/>
      <charset val="204"/>
    </font>
    <font>
      <sz val="10"/>
      <color theme="1"/>
      <name val="Times New Roman"/>
      <family val="1"/>
      <charset val="204"/>
    </font>
    <font>
      <sz val="9"/>
      <color rgb="FFFF0000"/>
      <name val="Calibri"/>
      <family val="2"/>
      <charset val="204"/>
      <scheme val="minor"/>
    </font>
    <font>
      <sz val="9"/>
      <color rgb="FFFF0000"/>
      <name val="Times New Roman"/>
      <family val="1"/>
      <charset val="204"/>
    </font>
    <font>
      <sz val="11"/>
      <color rgb="FF000000"/>
      <name val="Calibri"/>
      <family val="2"/>
      <charset val="204"/>
    </font>
    <font>
      <sz val="11"/>
      <color rgb="FF000000"/>
      <name val="Calibri"/>
      <family val="2"/>
      <charset val="204"/>
    </font>
    <font>
      <sz val="11"/>
      <color rgb="FF000000"/>
      <name val="Calibri"/>
      <charset val="204"/>
    </font>
    <font>
      <sz val="8"/>
      <color rgb="FF000000"/>
      <name val="Arial"/>
      <charset val="204"/>
    </font>
    <font>
      <sz val="8"/>
      <name val="Arial"/>
      <charset val="204"/>
    </font>
    <font>
      <b/>
      <sz val="8"/>
      <color rgb="FF000000"/>
      <name val="Arial"/>
      <charset val="204"/>
    </font>
    <font>
      <sz val="8"/>
      <color rgb="FFFFFFFF"/>
      <name val="Arial"/>
      <charset val="204"/>
    </font>
    <font>
      <i/>
      <sz val="8"/>
      <name val="Arial"/>
      <charset val="204"/>
    </font>
    <font>
      <b/>
      <sz val="14"/>
      <name val="Arial"/>
      <charset val="204"/>
    </font>
    <font>
      <b/>
      <sz val="8"/>
      <name val="Arial"/>
      <charset val="204"/>
    </font>
    <font>
      <i/>
      <sz val="8"/>
      <color rgb="FFFFFFFF"/>
      <name val="Arial"/>
      <charset val="204"/>
    </font>
    <font>
      <b/>
      <sz val="8"/>
      <color rgb="FFFFFFFF"/>
      <name val="Arial"/>
      <charset val="204"/>
    </font>
    <font>
      <i/>
      <sz val="8"/>
      <color rgb="FF7F7F7F"/>
      <name val="Arial"/>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70" fillId="0" borderId="0"/>
    <xf numFmtId="0" fontId="71" fillId="0" borderId="0"/>
    <xf numFmtId="0" fontId="72" fillId="0" borderId="0"/>
  </cellStyleXfs>
  <cellXfs count="5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vertical="top" wrapText="1"/>
    </xf>
    <xf numFmtId="0" fontId="44" fillId="0" borderId="1" xfId="45" applyFont="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1" fillId="0" borderId="24" xfId="2" applyFont="1" applyBorder="1" applyAlignment="1">
      <alignment horizontal="justify"/>
    </xf>
    <xf numFmtId="0" fontId="41" fillId="0" borderId="25" xfId="2" applyFont="1" applyBorder="1" applyAlignment="1">
      <alignment horizontal="justify"/>
    </xf>
    <xf numFmtId="0" fontId="41" fillId="0" borderId="27" xfId="2" applyFont="1" applyBorder="1" applyAlignment="1">
      <alignment horizontal="justify" vertical="top" wrapText="1"/>
    </xf>
    <xf numFmtId="0" fontId="41" fillId="0" borderId="24" xfId="2" applyFont="1" applyBorder="1" applyAlignment="1">
      <alignment horizontal="justify"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4" fillId="0" borderId="1" xfId="0" applyFont="1" applyBorder="1" applyAlignment="1">
      <alignment horizontal="left" vertical="top" wrapText="1"/>
    </xf>
    <xf numFmtId="0" fontId="13" fillId="0" borderId="0" xfId="1" applyFont="1" applyAlignment="1">
      <alignment vertical="center"/>
    </xf>
    <xf numFmtId="0" fontId="43" fillId="0" borderId="0" xfId="2" applyFont="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26" xfId="2" applyFont="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0" fontId="43" fillId="0" borderId="29" xfId="2" applyFont="1" applyBorder="1" applyAlignment="1">
      <alignment horizontal="justify"/>
    </xf>
    <xf numFmtId="0" fontId="43" fillId="0" borderId="24" xfId="2" applyFont="1" applyBorder="1" applyAlignment="1">
      <alignment horizontal="justify"/>
    </xf>
    <xf numFmtId="0" fontId="43" fillId="0" borderId="24" xfId="2" applyFont="1" applyBorder="1" applyAlignment="1">
      <alignment vertical="top" wrapText="1"/>
    </xf>
    <xf numFmtId="0" fontId="43" fillId="0" borderId="26" xfId="2" applyFont="1" applyBorder="1" applyAlignment="1">
      <alignment vertical="top" wrapText="1"/>
    </xf>
    <xf numFmtId="0" fontId="43" fillId="0" borderId="26" xfId="2" applyFont="1" applyBorder="1" applyAlignment="1">
      <alignment horizontal="justify" vertical="top" wrapText="1"/>
    </xf>
    <xf numFmtId="0" fontId="11" fillId="0" borderId="24" xfId="2" applyBorder="1" applyAlignment="1">
      <alignment horizontal="justify" vertical="top" wrapText="1"/>
    </xf>
    <xf numFmtId="0" fontId="43" fillId="0" borderId="24" xfId="2" applyFont="1" applyBorder="1" applyAlignment="1">
      <alignment horizontal="justify" vertical="top" wrapText="1"/>
    </xf>
    <xf numFmtId="0" fontId="43" fillId="0" borderId="25" xfId="2" applyFont="1" applyBorder="1" applyAlignment="1">
      <alignment vertical="top" wrapText="1"/>
    </xf>
    <xf numFmtId="0" fontId="11" fillId="0" borderId="25" xfId="2" applyBorder="1" applyAlignment="1">
      <alignment vertical="top" wrapText="1"/>
    </xf>
    <xf numFmtId="0" fontId="11" fillId="0" borderId="28" xfId="2" applyBorder="1" applyAlignment="1">
      <alignment vertical="top" wrapText="1"/>
    </xf>
    <xf numFmtId="0" fontId="11" fillId="0" borderId="26" xfId="2" applyBorder="1" applyAlignment="1">
      <alignment vertical="top" wrapText="1"/>
    </xf>
    <xf numFmtId="0" fontId="43" fillId="0" borderId="25" xfId="2" applyFont="1" applyBorder="1" applyAlignment="1">
      <alignment horizontal="left" vertical="center" wrapText="1"/>
    </xf>
    <xf numFmtId="0" fontId="43" fillId="0" borderId="25" xfId="2" applyFont="1" applyBorder="1" applyAlignment="1">
      <alignment horizontal="center" vertical="center" wrapText="1"/>
    </xf>
    <xf numFmtId="0" fontId="11" fillId="0" borderId="26" xfId="2"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Alignment="1">
      <alignment horizontal="left" vertical="center" wrapText="1"/>
    </xf>
    <xf numFmtId="0" fontId="4" fillId="0" borderId="1" xfId="1" applyFont="1" applyBorder="1" applyAlignment="1">
      <alignment horizontal="left" vertical="center" wrapText="1"/>
    </xf>
    <xf numFmtId="0" fontId="7" fillId="0" borderId="5" xfId="1" applyFont="1" applyBorder="1" applyAlignment="1">
      <alignment horizontal="left" vertical="center" wrapText="1"/>
    </xf>
    <xf numFmtId="169" fontId="11" fillId="0" borderId="1" xfId="0" applyNumberFormat="1" applyFont="1" applyBorder="1" applyAlignment="1">
      <alignment horizontal="center" vertical="center"/>
    </xf>
    <xf numFmtId="0" fontId="43" fillId="0" borderId="1" xfId="62" applyFont="1" applyBorder="1" applyAlignment="1">
      <alignment horizontal="center" vertical="center"/>
    </xf>
    <xf numFmtId="0" fontId="36" fillId="0" borderId="0" xfId="49" applyFont="1" applyAlignment="1">
      <alignment horizontal="left" wrapText="1"/>
    </xf>
    <xf numFmtId="49" fontId="67" fillId="0" borderId="1" xfId="49" applyNumberFormat="1" applyFont="1" applyBorder="1" applyAlignment="1">
      <alignment horizontal="center" vertical="center" wrapText="1"/>
    </xf>
    <xf numFmtId="0" fontId="4" fillId="0" borderId="0" xfId="1" applyFont="1" applyAlignment="1">
      <alignment horizontal="center" vertical="center" wrapText="1"/>
    </xf>
    <xf numFmtId="1" fontId="67" fillId="0" borderId="1" xfId="49" applyNumberFormat="1" applyFont="1" applyBorder="1" applyAlignment="1">
      <alignment horizontal="center" vertical="center"/>
    </xf>
    <xf numFmtId="1" fontId="67" fillId="0" borderId="1" xfId="49" applyNumberFormat="1" applyFont="1" applyBorder="1" applyAlignment="1">
      <alignment horizontal="center" vertical="center" wrapText="1"/>
    </xf>
    <xf numFmtId="0" fontId="67" fillId="0" borderId="1" xfId="49" applyFont="1" applyBorder="1" applyAlignment="1">
      <alignment vertical="center" wrapText="1"/>
    </xf>
    <xf numFmtId="49" fontId="67" fillId="0" borderId="1" xfId="49" applyNumberFormat="1" applyFont="1" applyBorder="1" applyAlignment="1">
      <alignment horizontal="center" vertical="center"/>
    </xf>
    <xf numFmtId="0" fontId="67" fillId="0" borderId="0" xfId="49" applyFont="1" applyAlignment="1">
      <alignment horizontal="center" vertical="center" wrapText="1"/>
    </xf>
    <xf numFmtId="167" fontId="67" fillId="0" borderId="1" xfId="49" applyNumberFormat="1" applyFont="1" applyBorder="1" applyAlignment="1">
      <alignment horizontal="center" vertical="center"/>
    </xf>
    <xf numFmtId="0" fontId="12" fillId="0" borderId="1" xfId="1" applyFont="1" applyBorder="1" applyAlignment="1">
      <alignment horizontal="left" vertical="center"/>
    </xf>
    <xf numFmtId="0" fontId="43" fillId="0" borderId="9" xfId="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0" applyFont="1" applyBorder="1" applyAlignment="1">
      <alignment horizontal="center" vertical="center"/>
    </xf>
    <xf numFmtId="0" fontId="15" fillId="0" borderId="0" xfId="1" applyFont="1" applyAlignment="1">
      <alignment wrapText="1"/>
    </xf>
    <xf numFmtId="0" fontId="13" fillId="0" borderId="0" xfId="1" applyFont="1" applyAlignment="1">
      <alignment horizontal="left" vertical="center" wrapText="1"/>
    </xf>
    <xf numFmtId="0" fontId="5" fillId="0" borderId="0" xfId="1" applyFont="1" applyAlignment="1">
      <alignment horizontal="center" vertical="center" wrapText="1"/>
    </xf>
    <xf numFmtId="0" fontId="1" fillId="0" borderId="0" xfId="50" applyAlignment="1">
      <alignment wrapText="1"/>
    </xf>
    <xf numFmtId="0" fontId="1" fillId="0" borderId="0" xfId="50"/>
    <xf numFmtId="0" fontId="60" fillId="0" borderId="0" xfId="50" applyFont="1" applyAlignment="1">
      <alignment vertical="center" wrapText="1"/>
    </xf>
    <xf numFmtId="0" fontId="40" fillId="0" borderId="0" xfId="50" applyFont="1" applyAlignment="1">
      <alignment horizontal="center" wrapText="1"/>
    </xf>
    <xf numFmtId="0" fontId="40" fillId="0" borderId="0" xfId="50" applyFont="1" applyAlignment="1">
      <alignment horizontal="center"/>
    </xf>
    <xf numFmtId="0" fontId="67" fillId="0" borderId="0" xfId="50" applyFont="1" applyAlignment="1">
      <alignment horizontal="center"/>
    </xf>
    <xf numFmtId="0" fontId="58" fillId="0" borderId="30" xfId="50" applyFont="1" applyBorder="1" applyAlignment="1">
      <alignment horizontal="center" vertical="center" wrapText="1"/>
    </xf>
    <xf numFmtId="0" fontId="58" fillId="0" borderId="30" xfId="50" applyFont="1" applyBorder="1" applyAlignment="1">
      <alignment horizontal="center" vertical="center"/>
    </xf>
    <xf numFmtId="0" fontId="46" fillId="0" borderId="0" xfId="50" applyFont="1"/>
    <xf numFmtId="0" fontId="57" fillId="0" borderId="0" xfId="50" applyFont="1"/>
    <xf numFmtId="0" fontId="56" fillId="0" borderId="30" xfId="50" applyFont="1" applyBorder="1" applyAlignment="1">
      <alignment vertical="center" wrapText="1"/>
    </xf>
    <xf numFmtId="170" fontId="56" fillId="0" borderId="30" xfId="50" applyNumberFormat="1" applyFont="1" applyBorder="1" applyAlignment="1">
      <alignment horizontal="center" vertical="center"/>
    </xf>
    <xf numFmtId="3" fontId="56" fillId="0" borderId="30" xfId="50" applyNumberFormat="1" applyFont="1" applyBorder="1" applyAlignment="1">
      <alignment horizontal="center" vertical="center"/>
    </xf>
    <xf numFmtId="9" fontId="56" fillId="0" borderId="30" xfId="50" applyNumberFormat="1" applyFont="1" applyBorder="1" applyAlignment="1">
      <alignment horizontal="center" vertical="center"/>
    </xf>
    <xf numFmtId="171" fontId="56" fillId="0" borderId="30" xfId="50" applyNumberFormat="1" applyFont="1" applyBorder="1" applyAlignment="1">
      <alignment horizontal="center" vertical="center"/>
    </xf>
    <xf numFmtId="9" fontId="0" fillId="0" borderId="0" xfId="67" applyFont="1" applyProtection="1"/>
    <xf numFmtId="0" fontId="56" fillId="0" borderId="0" xfId="50" applyFont="1" applyAlignment="1">
      <alignment vertical="center" wrapText="1"/>
    </xf>
    <xf numFmtId="171" fontId="56" fillId="0" borderId="0" xfId="50" applyNumberFormat="1" applyFont="1" applyAlignment="1">
      <alignment horizontal="center" vertical="center"/>
    </xf>
    <xf numFmtId="0" fontId="56" fillId="0" borderId="0" xfId="50" applyFont="1"/>
    <xf numFmtId="0" fontId="58" fillId="25" borderId="30" xfId="50" applyFont="1" applyFill="1" applyBorder="1" applyAlignment="1">
      <alignment horizontal="left" vertical="center" wrapText="1"/>
    </xf>
    <xf numFmtId="0" fontId="58" fillId="25" borderId="30" xfId="50" applyFont="1" applyFill="1" applyBorder="1" applyAlignment="1">
      <alignment horizontal="center" vertical="center"/>
    </xf>
    <xf numFmtId="168" fontId="56" fillId="0" borderId="30" xfId="50" applyNumberFormat="1" applyFont="1" applyBorder="1" applyAlignment="1">
      <alignment horizontal="center" vertical="center"/>
    </xf>
    <xf numFmtId="0" fontId="56" fillId="0" borderId="0" xfId="50" applyFont="1" applyAlignment="1">
      <alignment vertical="center"/>
    </xf>
    <xf numFmtId="0" fontId="58" fillId="25" borderId="31" xfId="50" applyFont="1" applyFill="1" applyBorder="1" applyAlignment="1">
      <alignment horizontal="left" vertical="center" wrapText="1"/>
    </xf>
    <xf numFmtId="0" fontId="58" fillId="25" borderId="31" xfId="50" applyFont="1" applyFill="1" applyBorder="1" applyAlignment="1">
      <alignment horizontal="center" vertical="center"/>
    </xf>
    <xf numFmtId="0" fontId="58" fillId="26" borderId="30" xfId="50" applyFont="1" applyFill="1" applyBorder="1" applyAlignment="1">
      <alignment horizontal="left" vertical="center"/>
    </xf>
    <xf numFmtId="0" fontId="56" fillId="26" borderId="30" xfId="50" applyFont="1" applyFill="1" applyBorder="1" applyAlignment="1">
      <alignment horizontal="center" vertical="center"/>
    </xf>
    <xf numFmtId="170" fontId="58" fillId="0" borderId="30" xfId="50" applyNumberFormat="1" applyFont="1" applyBorder="1" applyAlignment="1">
      <alignment horizontal="center" vertical="center"/>
    </xf>
    <xf numFmtId="170" fontId="58" fillId="26" borderId="30" xfId="50" applyNumberFormat="1" applyFont="1" applyFill="1" applyBorder="1" applyAlignment="1">
      <alignment horizontal="center" vertical="center"/>
    </xf>
    <xf numFmtId="0" fontId="68" fillId="0" borderId="0" xfId="50" applyFont="1"/>
    <xf numFmtId="0" fontId="2" fillId="0" borderId="0" xfId="50" applyFont="1"/>
    <xf numFmtId="0" fontId="2" fillId="26" borderId="0" xfId="50" applyFont="1" applyFill="1"/>
    <xf numFmtId="0" fontId="58" fillId="0" borderId="30" xfId="50" applyFont="1" applyBorder="1" applyAlignment="1">
      <alignment vertical="center" wrapText="1"/>
    </xf>
    <xf numFmtId="0" fontId="58" fillId="0" borderId="32" xfId="50" applyFont="1" applyBorder="1" applyAlignment="1">
      <alignment vertical="center" wrapText="1"/>
    </xf>
    <xf numFmtId="170" fontId="58" fillId="0" borderId="33" xfId="50" applyNumberFormat="1" applyFont="1" applyBorder="1" applyAlignment="1">
      <alignment horizontal="center" vertical="center"/>
    </xf>
    <xf numFmtId="0" fontId="38" fillId="0" borderId="0" xfId="50" applyFont="1"/>
    <xf numFmtId="0" fontId="56" fillId="0" borderId="30" xfId="50" applyFont="1" applyBorder="1" applyAlignment="1">
      <alignment horizontal="center" vertical="center"/>
    </xf>
    <xf numFmtId="0" fontId="1" fillId="0" borderId="0" xfId="50" applyAlignment="1">
      <alignment vertical="center"/>
    </xf>
    <xf numFmtId="170" fontId="56" fillId="26" borderId="30" xfId="50" applyNumberFormat="1" applyFont="1" applyFill="1" applyBorder="1" applyAlignment="1">
      <alignment horizontal="center" vertical="center"/>
    </xf>
    <xf numFmtId="170" fontId="57" fillId="0" borderId="30" xfId="50" applyNumberFormat="1" applyFont="1" applyBorder="1" applyAlignment="1">
      <alignment vertical="center"/>
    </xf>
    <xf numFmtId="170" fontId="1" fillId="0" borderId="30" xfId="50" applyNumberFormat="1" applyBorder="1" applyAlignment="1">
      <alignment vertical="center"/>
    </xf>
    <xf numFmtId="0" fontId="58" fillId="0" borderId="0" xfId="50" applyFont="1" applyAlignment="1">
      <alignment vertical="center" wrapText="1"/>
    </xf>
    <xf numFmtId="3" fontId="58" fillId="0" borderId="0" xfId="50" applyNumberFormat="1" applyFont="1" applyAlignment="1">
      <alignment horizontal="center" vertical="center"/>
    </xf>
    <xf numFmtId="0" fontId="58" fillId="25" borderId="30" xfId="50" applyFont="1" applyFill="1" applyBorder="1" applyAlignment="1">
      <alignment vertical="center" wrapText="1"/>
    </xf>
    <xf numFmtId="3" fontId="58" fillId="25" borderId="30" xfId="50" applyNumberFormat="1" applyFont="1" applyFill="1" applyBorder="1" applyAlignment="1">
      <alignment horizontal="center" vertical="center" wrapText="1"/>
    </xf>
    <xf numFmtId="0" fontId="58" fillId="0" borderId="0" xfId="50" applyFont="1" applyAlignment="1">
      <alignment horizontal="center" vertical="center"/>
    </xf>
    <xf numFmtId="0" fontId="59" fillId="0" borderId="0" xfId="50" applyFont="1" applyAlignment="1">
      <alignment vertical="center"/>
    </xf>
    <xf numFmtId="0" fontId="58" fillId="0" borderId="30" xfId="50" applyFont="1" applyBorder="1" applyAlignment="1">
      <alignment horizontal="left" vertical="center" wrapText="1"/>
    </xf>
    <xf numFmtId="0" fontId="38" fillId="0" borderId="0" xfId="50" applyFont="1" applyAlignment="1">
      <alignment vertical="center"/>
    </xf>
    <xf numFmtId="0" fontId="57" fillId="0" borderId="0" xfId="50" applyFont="1" applyAlignment="1">
      <alignment vertical="center"/>
    </xf>
    <xf numFmtId="0" fontId="38" fillId="0" borderId="0" xfId="50" applyFont="1" applyAlignment="1">
      <alignment wrapText="1"/>
    </xf>
    <xf numFmtId="49" fontId="57" fillId="0" borderId="0" xfId="50" applyNumberFormat="1" applyFont="1"/>
    <xf numFmtId="0" fontId="69" fillId="0" borderId="0" xfId="50" applyFont="1" applyAlignment="1">
      <alignment wrapText="1"/>
    </xf>
    <xf numFmtId="0" fontId="40" fillId="0" borderId="0" xfId="1" applyFont="1" applyAlignment="1">
      <alignment vertical="center"/>
    </xf>
    <xf numFmtId="0" fontId="7" fillId="0" borderId="0" xfId="1" applyFont="1" applyAlignment="1">
      <alignment horizontal="left" vertical="center" wrapText="1"/>
    </xf>
    <xf numFmtId="49" fontId="73" fillId="0" borderId="0" xfId="70" applyNumberFormat="1" applyFont="1"/>
    <xf numFmtId="49" fontId="74" fillId="0" borderId="0" xfId="70" applyNumberFormat="1" applyFont="1" applyAlignment="1">
      <alignment horizontal="right"/>
    </xf>
    <xf numFmtId="0" fontId="72" fillId="0" borderId="0" xfId="70"/>
    <xf numFmtId="49" fontId="74" fillId="0" borderId="0" xfId="70" applyNumberFormat="1" applyFont="1"/>
    <xf numFmtId="49" fontId="73" fillId="0" borderId="0" xfId="70" applyNumberFormat="1" applyFont="1" applyAlignment="1">
      <alignment horizontal="right" vertical="top" wrapText="1"/>
    </xf>
    <xf numFmtId="0" fontId="73" fillId="0" borderId="0" xfId="70" applyFont="1" applyAlignment="1">
      <alignment horizontal="left" vertical="top" wrapText="1"/>
    </xf>
    <xf numFmtId="0" fontId="73" fillId="0" borderId="0" xfId="70" applyFont="1" applyAlignment="1">
      <alignment vertical="top" wrapText="1"/>
    </xf>
    <xf numFmtId="0" fontId="73" fillId="0" borderId="0" xfId="70" applyFont="1" applyAlignment="1">
      <alignment horizontal="right" wrapText="1"/>
    </xf>
    <xf numFmtId="0" fontId="73" fillId="0" borderId="0" xfId="70" applyFont="1" applyAlignment="1">
      <alignment wrapText="1"/>
    </xf>
    <xf numFmtId="0" fontId="74" fillId="0" borderId="0" xfId="70" applyFont="1" applyAlignment="1">
      <alignment horizontal="left" vertical="top" wrapText="1"/>
    </xf>
    <xf numFmtId="0" fontId="74" fillId="0" borderId="0" xfId="70" applyFont="1" applyAlignment="1">
      <alignment horizontal="left" wrapText="1"/>
    </xf>
    <xf numFmtId="49" fontId="76" fillId="0" borderId="0" xfId="70" applyNumberFormat="1" applyFont="1" applyAlignment="1">
      <alignment vertical="top" wrapText="1"/>
    </xf>
    <xf numFmtId="0" fontId="76" fillId="0" borderId="0" xfId="70" applyFont="1" applyAlignment="1">
      <alignment wrapText="1"/>
    </xf>
    <xf numFmtId="0" fontId="74" fillId="0" borderId="0" xfId="70" applyFont="1" applyAlignment="1">
      <alignment wrapText="1"/>
    </xf>
    <xf numFmtId="0" fontId="76" fillId="0" borderId="0" xfId="70" applyFont="1"/>
    <xf numFmtId="49" fontId="74" fillId="0" borderId="0" xfId="70" applyNumberFormat="1" applyFont="1" applyAlignment="1">
      <alignment horizontal="left"/>
    </xf>
    <xf numFmtId="49" fontId="74" fillId="0" borderId="0" xfId="70" applyNumberFormat="1" applyFont="1" applyAlignment="1">
      <alignment vertical="top"/>
    </xf>
    <xf numFmtId="0" fontId="74" fillId="0" borderId="0" xfId="70" applyFont="1" applyAlignment="1">
      <alignment horizontal="center" wrapText="1"/>
    </xf>
    <xf numFmtId="49" fontId="77" fillId="0" borderId="0" xfId="70" applyNumberFormat="1" applyFont="1" applyAlignment="1">
      <alignment horizontal="center" vertical="top"/>
    </xf>
    <xf numFmtId="49" fontId="78" fillId="0" borderId="0" xfId="70" applyNumberFormat="1" applyFont="1" applyAlignment="1">
      <alignment horizontal="center"/>
    </xf>
    <xf numFmtId="49" fontId="73" fillId="0" borderId="20" xfId="70" applyNumberFormat="1" applyFont="1" applyBorder="1" applyAlignment="1">
      <alignment horizontal="center"/>
    </xf>
    <xf numFmtId="49" fontId="74" fillId="0" borderId="0" xfId="70" applyNumberFormat="1" applyFont="1" applyAlignment="1">
      <alignment wrapText="1"/>
    </xf>
    <xf numFmtId="49" fontId="77" fillId="0" borderId="0" xfId="70" applyNumberFormat="1" applyFont="1"/>
    <xf numFmtId="49" fontId="73" fillId="0" borderId="0" xfId="70" applyNumberFormat="1" applyFont="1" applyAlignment="1">
      <alignment horizontal="right" vertical="top"/>
    </xf>
    <xf numFmtId="49" fontId="77" fillId="0" borderId="0" xfId="70" applyNumberFormat="1" applyFont="1" applyAlignment="1">
      <alignment horizontal="center"/>
    </xf>
    <xf numFmtId="49" fontId="79" fillId="0" borderId="0" xfId="70" applyNumberFormat="1" applyFont="1" applyAlignment="1">
      <alignment horizontal="left"/>
    </xf>
    <xf numFmtId="0" fontId="74" fillId="0" borderId="0" xfId="70" applyFont="1"/>
    <xf numFmtId="0" fontId="74" fillId="0" borderId="0" xfId="70" applyFont="1" applyAlignment="1">
      <alignment horizontal="center"/>
    </xf>
    <xf numFmtId="0" fontId="73" fillId="0" borderId="20" xfId="70" applyFont="1" applyBorder="1"/>
    <xf numFmtId="4" fontId="74" fillId="0" borderId="20" xfId="70" applyNumberFormat="1" applyFont="1" applyBorder="1" applyAlignment="1">
      <alignment horizontal="right"/>
    </xf>
    <xf numFmtId="0" fontId="74" fillId="0" borderId="0" xfId="70" applyFont="1" applyAlignment="1">
      <alignment horizontal="left" vertical="top"/>
    </xf>
    <xf numFmtId="0" fontId="74" fillId="0" borderId="0" xfId="70" applyFont="1" applyAlignment="1">
      <alignment vertical="center" wrapText="1"/>
    </xf>
    <xf numFmtId="0" fontId="77" fillId="0" borderId="0" xfId="70" applyFont="1"/>
    <xf numFmtId="2" fontId="74" fillId="0" borderId="0" xfId="70" applyNumberFormat="1" applyFont="1"/>
    <xf numFmtId="49" fontId="73" fillId="0" borderId="0" xfId="70" applyNumberFormat="1" applyFont="1" applyAlignment="1">
      <alignment horizontal="right"/>
    </xf>
    <xf numFmtId="0" fontId="79" fillId="0" borderId="0" xfId="70" applyFont="1"/>
    <xf numFmtId="2" fontId="74" fillId="0" borderId="20" xfId="70" applyNumberFormat="1" applyFont="1" applyBorder="1"/>
    <xf numFmtId="0" fontId="74" fillId="0" borderId="0" xfId="70" applyFont="1" applyAlignment="1">
      <alignment horizontal="left"/>
    </xf>
    <xf numFmtId="2" fontId="74" fillId="0" borderId="0" xfId="70" applyNumberFormat="1" applyFont="1" applyAlignment="1">
      <alignment horizontal="right"/>
    </xf>
    <xf numFmtId="0" fontId="73" fillId="0" borderId="0" xfId="70" applyFont="1" applyAlignment="1">
      <alignment horizontal="center" vertical="center" wrapText="1"/>
    </xf>
    <xf numFmtId="0" fontId="75" fillId="0" borderId="0" xfId="70" applyFont="1" applyAlignment="1">
      <alignment horizontal="left" vertical="center" wrapText="1"/>
    </xf>
    <xf numFmtId="0" fontId="75" fillId="0" borderId="0" xfId="70" applyFont="1" applyAlignment="1">
      <alignment horizontal="left" vertical="top" wrapText="1"/>
    </xf>
    <xf numFmtId="49" fontId="74" fillId="0" borderId="5" xfId="70" applyNumberFormat="1" applyFont="1" applyBorder="1" applyAlignment="1">
      <alignment vertical="center" wrapText="1"/>
    </xf>
    <xf numFmtId="49" fontId="74" fillId="0" borderId="0" xfId="70" applyNumberFormat="1" applyFont="1" applyAlignment="1">
      <alignment horizontal="right" vertical="top" wrapText="1"/>
    </xf>
    <xf numFmtId="49" fontId="74" fillId="0" borderId="0" xfId="70" applyNumberFormat="1" applyFont="1" applyAlignment="1">
      <alignment horizontal="center" vertical="top" wrapText="1"/>
    </xf>
    <xf numFmtId="0" fontId="74" fillId="0" borderId="0" xfId="70" applyFont="1" applyAlignment="1">
      <alignment horizontal="center" vertical="top" wrapText="1"/>
    </xf>
    <xf numFmtId="0" fontId="74" fillId="0" borderId="0" xfId="70" applyFont="1" applyAlignment="1">
      <alignment horizontal="right" vertical="top" wrapText="1"/>
    </xf>
    <xf numFmtId="4" fontId="74" fillId="0" borderId="34" xfId="70" applyNumberFormat="1" applyFont="1" applyBorder="1" applyAlignment="1">
      <alignment horizontal="right" vertical="top" wrapText="1"/>
    </xf>
    <xf numFmtId="49" fontId="74" fillId="0" borderId="5" xfId="70" applyNumberFormat="1" applyFont="1" applyBorder="1" applyAlignment="1">
      <alignment horizontal="right" vertical="center" wrapText="1"/>
    </xf>
    <xf numFmtId="2" fontId="74" fillId="0" borderId="0" xfId="70" applyNumberFormat="1" applyFont="1" applyAlignment="1">
      <alignment horizontal="center" vertical="top" wrapText="1"/>
    </xf>
    <xf numFmtId="0" fontId="73" fillId="0" borderId="0" xfId="70" applyFont="1" applyAlignment="1">
      <alignment horizontal="right" vertical="top" wrapText="1"/>
    </xf>
    <xf numFmtId="0" fontId="73" fillId="0" borderId="0" xfId="70" applyFont="1" applyAlignment="1">
      <alignment horizontal="center" vertical="top" wrapText="1"/>
    </xf>
    <xf numFmtId="4" fontId="74" fillId="0" borderId="0" xfId="70" applyNumberFormat="1" applyFont="1" applyAlignment="1">
      <alignment horizontal="right" vertical="top" wrapText="1"/>
    </xf>
    <xf numFmtId="0" fontId="80" fillId="0" borderId="0" xfId="70" applyFont="1"/>
    <xf numFmtId="49" fontId="74" fillId="0" borderId="5" xfId="70" applyNumberFormat="1" applyFont="1" applyBorder="1" applyAlignment="1">
      <alignment horizontal="right" vertical="top" wrapText="1"/>
    </xf>
    <xf numFmtId="2" fontId="74" fillId="0" borderId="0" xfId="70" applyNumberFormat="1" applyFont="1" applyAlignment="1">
      <alignment horizontal="right" vertical="top" wrapText="1"/>
    </xf>
    <xf numFmtId="2" fontId="74" fillId="0" borderId="34" xfId="70" applyNumberFormat="1" applyFont="1" applyBorder="1" applyAlignment="1">
      <alignment horizontal="right" vertical="top" wrapText="1"/>
    </xf>
    <xf numFmtId="2" fontId="73" fillId="0" borderId="0" xfId="70" applyNumberFormat="1" applyFont="1" applyAlignment="1">
      <alignment horizontal="right" vertical="top" wrapText="1"/>
    </xf>
    <xf numFmtId="2" fontId="73" fillId="0" borderId="0" xfId="70" applyNumberFormat="1" applyFont="1" applyAlignment="1">
      <alignment horizontal="center" vertical="top" wrapText="1"/>
    </xf>
    <xf numFmtId="49" fontId="73" fillId="0" borderId="5" xfId="70" applyNumberFormat="1" applyFont="1" applyBorder="1"/>
    <xf numFmtId="1" fontId="74" fillId="0" borderId="0" xfId="70" applyNumberFormat="1" applyFont="1" applyAlignment="1">
      <alignment horizontal="center" vertical="top" wrapText="1"/>
    </xf>
    <xf numFmtId="0" fontId="74" fillId="0" borderId="34" xfId="70" applyFont="1" applyBorder="1" applyAlignment="1">
      <alignment horizontal="right" vertical="top" wrapText="1"/>
    </xf>
    <xf numFmtId="49" fontId="75" fillId="0" borderId="5" xfId="70" applyNumberFormat="1" applyFont="1" applyBorder="1" applyAlignment="1">
      <alignment horizontal="center" vertical="top" wrapText="1"/>
    </xf>
    <xf numFmtId="49" fontId="75" fillId="0" borderId="0" xfId="70" applyNumberFormat="1" applyFont="1" applyAlignment="1">
      <alignment horizontal="left" vertical="top" wrapText="1"/>
    </xf>
    <xf numFmtId="49" fontId="75" fillId="0" borderId="22" xfId="70" applyNumberFormat="1" applyFont="1" applyBorder="1" applyAlignment="1">
      <alignment horizontal="center" vertical="top" wrapText="1"/>
    </xf>
    <xf numFmtId="0" fontId="75" fillId="0" borderId="20" xfId="70" applyFont="1" applyBorder="1" applyAlignment="1">
      <alignment horizontal="left" vertical="top" wrapText="1"/>
    </xf>
    <xf numFmtId="0" fontId="75" fillId="0" borderId="20" xfId="70" applyFont="1" applyBorder="1" applyAlignment="1">
      <alignment horizontal="center" vertical="top" wrapText="1"/>
    </xf>
    <xf numFmtId="0" fontId="75" fillId="0" borderId="20" xfId="70" applyFont="1" applyBorder="1" applyAlignment="1">
      <alignment horizontal="right" vertical="top" wrapText="1"/>
    </xf>
    <xf numFmtId="0" fontId="73" fillId="0" borderId="20" xfId="70" applyFont="1" applyBorder="1" applyAlignment="1">
      <alignment horizontal="center" vertical="top" wrapText="1"/>
    </xf>
    <xf numFmtId="49" fontId="79" fillId="0" borderId="20" xfId="70" applyNumberFormat="1" applyFont="1" applyBorder="1" applyAlignment="1">
      <alignment vertical="top" wrapText="1"/>
    </xf>
    <xf numFmtId="49" fontId="79" fillId="0" borderId="21" xfId="70" applyNumberFormat="1" applyFont="1" applyBorder="1" applyAlignment="1">
      <alignment horizontal="right" vertical="top" wrapText="1"/>
    </xf>
    <xf numFmtId="2" fontId="81" fillId="0" borderId="0" xfId="70" applyNumberFormat="1" applyFont="1" applyAlignment="1">
      <alignment horizontal="center" vertical="top"/>
    </xf>
    <xf numFmtId="3" fontId="81" fillId="0" borderId="0" xfId="70" applyNumberFormat="1" applyFont="1" applyAlignment="1">
      <alignment horizontal="right" vertical="top"/>
    </xf>
    <xf numFmtId="49" fontId="75" fillId="0" borderId="0" xfId="70" applyNumberFormat="1" applyFont="1" applyAlignment="1">
      <alignment horizontal="right" vertical="top" wrapText="1"/>
    </xf>
    <xf numFmtId="49" fontId="75" fillId="0" borderId="0" xfId="70" applyNumberFormat="1" applyFont="1" applyAlignment="1">
      <alignment vertical="top" wrapText="1"/>
    </xf>
    <xf numFmtId="0" fontId="75" fillId="0" borderId="34" xfId="70" applyFont="1" applyBorder="1" applyAlignment="1">
      <alignment horizontal="right" vertical="top" wrapText="1"/>
    </xf>
    <xf numFmtId="0" fontId="75" fillId="0" borderId="0" xfId="70" applyFont="1" applyAlignment="1">
      <alignment vertical="top" wrapText="1"/>
    </xf>
    <xf numFmtId="4" fontId="73" fillId="0" borderId="34" xfId="70" applyNumberFormat="1" applyFont="1" applyBorder="1" applyAlignment="1">
      <alignment horizontal="right" vertical="top" wrapText="1"/>
    </xf>
    <xf numFmtId="0" fontId="73" fillId="0" borderId="34" xfId="70" applyFont="1" applyBorder="1" applyAlignment="1">
      <alignment horizontal="right" vertical="top" wrapText="1"/>
    </xf>
    <xf numFmtId="4" fontId="75" fillId="0" borderId="34" xfId="70" applyNumberFormat="1" applyFont="1" applyBorder="1" applyAlignment="1">
      <alignment horizontal="right" vertical="top" wrapText="1"/>
    </xf>
    <xf numFmtId="49" fontId="73" fillId="0" borderId="22" xfId="70" applyNumberFormat="1" applyFont="1" applyBorder="1"/>
    <xf numFmtId="49" fontId="73" fillId="0" borderId="20" xfId="70" applyNumberFormat="1" applyFont="1" applyBorder="1" applyAlignment="1">
      <alignment vertical="top"/>
    </xf>
    <xf numFmtId="49" fontId="73" fillId="0" borderId="20" xfId="70" applyNumberFormat="1" applyFont="1" applyBorder="1" applyAlignment="1">
      <alignment vertical="top" wrapText="1"/>
    </xf>
    <xf numFmtId="0" fontId="73" fillId="0" borderId="21" xfId="70" applyFont="1" applyBorder="1" applyAlignment="1">
      <alignment vertical="top" wrapText="1"/>
    </xf>
    <xf numFmtId="2" fontId="76" fillId="0" borderId="0" xfId="70" applyNumberFormat="1" applyFont="1" applyAlignment="1">
      <alignment horizontal="center" vertical="top"/>
    </xf>
    <xf numFmtId="3" fontId="76" fillId="0" borderId="0" xfId="70" applyNumberFormat="1" applyFont="1" applyAlignment="1">
      <alignment horizontal="right" vertical="top"/>
    </xf>
    <xf numFmtId="4" fontId="76" fillId="0" borderId="0" xfId="70" applyNumberFormat="1" applyFont="1" applyAlignment="1">
      <alignment horizontal="right" vertical="top"/>
    </xf>
    <xf numFmtId="49" fontId="73" fillId="0" borderId="0" xfId="70" applyNumberFormat="1" applyFont="1" applyAlignment="1">
      <alignment horizontal="center" vertical="top" wrapText="1"/>
    </xf>
    <xf numFmtId="49" fontId="82" fillId="0" borderId="0" xfId="70" applyNumberFormat="1" applyFont="1" applyAlignment="1">
      <alignment vertical="top" wrapText="1"/>
    </xf>
    <xf numFmtId="4" fontId="75" fillId="0" borderId="20" xfId="70" applyNumberFormat="1" applyFont="1" applyBorder="1" applyAlignment="1">
      <alignment horizontal="right" vertical="top"/>
    </xf>
    <xf numFmtId="2" fontId="75" fillId="0" borderId="20" xfId="70" applyNumberFormat="1" applyFont="1" applyBorder="1" applyAlignment="1">
      <alignment horizontal="center" vertical="top"/>
    </xf>
    <xf numFmtId="0" fontId="73" fillId="0" borderId="20" xfId="70" applyFont="1" applyBorder="1" applyAlignment="1">
      <alignment vertical="center"/>
    </xf>
    <xf numFmtId="49" fontId="73" fillId="0" borderId="20" xfId="70" applyNumberFormat="1" applyFont="1" applyBorder="1"/>
    <xf numFmtId="3" fontId="75" fillId="0" borderId="21" xfId="70" applyNumberFormat="1" applyFont="1" applyBorder="1" applyAlignment="1">
      <alignment horizontal="right" vertical="top"/>
    </xf>
    <xf numFmtId="0" fontId="76" fillId="0" borderId="0" xfId="70" applyFont="1" applyAlignment="1">
      <alignment vertical="center"/>
    </xf>
    <xf numFmtId="0" fontId="73" fillId="0" borderId="0" xfId="70" applyFont="1" applyAlignment="1">
      <alignment vertical="center"/>
    </xf>
    <xf numFmtId="0" fontId="73" fillId="0" borderId="0" xfId="70" applyFont="1" applyAlignment="1">
      <alignment horizontal="right" vertical="center" wrapText="1"/>
    </xf>
    <xf numFmtId="0" fontId="73" fillId="0" borderId="0" xfId="70" applyFont="1" applyAlignment="1">
      <alignment vertical="center" wrapText="1"/>
    </xf>
    <xf numFmtId="0" fontId="73" fillId="0" borderId="0" xfId="70" applyFont="1" applyAlignment="1">
      <alignment horizontal="left" vertical="center" wrapText="1"/>
    </xf>
    <xf numFmtId="0" fontId="75" fillId="0" borderId="0" xfId="70" applyFont="1" applyAlignment="1">
      <alignment horizontal="right" vertical="top" wrapText="1"/>
    </xf>
    <xf numFmtId="4" fontId="75" fillId="0" borderId="0" xfId="70" applyNumberFormat="1" applyFont="1" applyAlignment="1">
      <alignment horizontal="right" vertical="top"/>
    </xf>
    <xf numFmtId="2" fontId="75" fillId="0" borderId="0" xfId="70" applyNumberFormat="1" applyFont="1" applyAlignment="1">
      <alignment horizontal="center" vertical="top"/>
    </xf>
    <xf numFmtId="3" fontId="75" fillId="0" borderId="0" xfId="70" applyNumberFormat="1" applyFont="1" applyAlignment="1">
      <alignment horizontal="right" vertical="top"/>
    </xf>
    <xf numFmtId="0" fontId="74" fillId="0" borderId="0" xfId="70" applyFont="1" applyAlignment="1">
      <alignment horizontal="right" vertical="top"/>
    </xf>
    <xf numFmtId="0" fontId="74" fillId="0" borderId="0" xfId="70" applyFont="1" applyAlignment="1">
      <alignment vertical="top" wrapText="1"/>
    </xf>
    <xf numFmtId="0" fontId="74" fillId="0" borderId="0" xfId="70" applyFont="1" applyAlignment="1">
      <alignment horizontal="right" wrapText="1"/>
    </xf>
    <xf numFmtId="0" fontId="74" fillId="0" borderId="0" xfId="70" applyFont="1" applyAlignment="1">
      <alignment horizontal="left" vertical="center" wrapText="1"/>
    </xf>
    <xf numFmtId="0" fontId="74" fillId="0" borderId="0" xfId="70" applyFont="1" applyAlignment="1">
      <alignment vertical="top"/>
    </xf>
    <xf numFmtId="0" fontId="76" fillId="0" borderId="0" xfId="70" applyFont="1" applyAlignment="1">
      <alignment vertical="top"/>
    </xf>
    <xf numFmtId="0" fontId="73" fillId="0" borderId="0" xfId="70" applyFont="1"/>
    <xf numFmtId="0" fontId="73" fillId="0" borderId="0" xfId="70" applyFont="1" applyAlignment="1">
      <alignment horizontal="left" wrapText="1"/>
    </xf>
    <xf numFmtId="0" fontId="73" fillId="0" borderId="0" xfId="70" applyFont="1" applyAlignment="1">
      <alignment horizontal="center" wrapText="1"/>
    </xf>
    <xf numFmtId="49" fontId="73" fillId="0" borderId="0" xfId="70" applyNumberFormat="1" applyFont="1" applyAlignment="1">
      <alignment horizontal="left" vertical="top" wrapText="1"/>
    </xf>
    <xf numFmtId="173" fontId="74" fillId="0" borderId="0" xfId="70" applyNumberFormat="1" applyFont="1" applyAlignment="1">
      <alignment horizontal="center" vertical="top" wrapText="1"/>
    </xf>
    <xf numFmtId="172" fontId="74" fillId="0" borderId="0" xfId="70" applyNumberFormat="1" applyFont="1" applyAlignment="1">
      <alignment horizontal="center" vertical="top" wrapText="1"/>
    </xf>
    <xf numFmtId="4" fontId="73" fillId="0" borderId="0" xfId="70" applyNumberFormat="1" applyFont="1" applyAlignment="1">
      <alignment horizontal="right" vertical="top" wrapText="1"/>
    </xf>
    <xf numFmtId="49" fontId="73" fillId="0" borderId="5" xfId="70" applyNumberFormat="1" applyFont="1" applyBorder="1" applyAlignment="1">
      <alignment horizontal="center" vertical="top" wrapText="1"/>
    </xf>
    <xf numFmtId="174" fontId="11" fillId="0" borderId="1" xfId="0" applyNumberFormat="1" applyFont="1" applyBorder="1" applyAlignment="1">
      <alignment horizontal="center" vertical="center"/>
    </xf>
    <xf numFmtId="168" fontId="46" fillId="0" borderId="1" xfId="49" applyNumberFormat="1" applyFont="1" applyBorder="1" applyAlignment="1">
      <alignment horizontal="center" vertical="center"/>
    </xf>
    <xf numFmtId="49" fontId="74" fillId="0" borderId="35" xfId="70" applyNumberFormat="1" applyFont="1" applyBorder="1" applyAlignment="1">
      <alignment vertical="top"/>
    </xf>
    <xf numFmtId="0" fontId="74" fillId="0" borderId="35" xfId="70" applyFont="1" applyBorder="1"/>
    <xf numFmtId="0" fontId="74" fillId="0" borderId="35" xfId="70" applyFont="1" applyBorder="1" applyAlignment="1">
      <alignment horizontal="center"/>
    </xf>
    <xf numFmtId="0" fontId="73" fillId="0" borderId="36" xfId="70" applyFont="1" applyBorder="1"/>
    <xf numFmtId="4" fontId="74" fillId="0" borderId="36" xfId="70" applyNumberFormat="1" applyFont="1" applyBorder="1" applyAlignment="1">
      <alignment horizontal="right"/>
    </xf>
    <xf numFmtId="2" fontId="74" fillId="0" borderId="36" xfId="70" applyNumberFormat="1" applyFont="1" applyBorder="1" applyAlignment="1">
      <alignment horizontal="right"/>
    </xf>
    <xf numFmtId="0" fontId="73" fillId="0" borderId="37" xfId="70" applyFont="1" applyBorder="1" applyAlignment="1">
      <alignment horizontal="center" vertical="center" wrapText="1"/>
    </xf>
    <xf numFmtId="49" fontId="73" fillId="0" borderId="37" xfId="70" applyNumberFormat="1" applyFont="1" applyBorder="1" applyAlignment="1">
      <alignment horizontal="center" vertical="center"/>
    </xf>
    <xf numFmtId="0" fontId="73" fillId="0" borderId="37" xfId="70" applyFont="1" applyBorder="1" applyAlignment="1">
      <alignment horizontal="center" vertical="center"/>
    </xf>
    <xf numFmtId="49" fontId="75" fillId="0" borderId="38" xfId="70" applyNumberFormat="1" applyFont="1" applyBorder="1" applyAlignment="1">
      <alignment horizontal="center" vertical="top" wrapText="1"/>
    </xf>
    <xf numFmtId="49" fontId="75" fillId="0" borderId="35" xfId="70" applyNumberFormat="1" applyFont="1" applyBorder="1" applyAlignment="1">
      <alignment horizontal="left" vertical="top" wrapText="1"/>
    </xf>
    <xf numFmtId="49" fontId="75" fillId="0" borderId="35" xfId="70" applyNumberFormat="1" applyFont="1" applyBorder="1" applyAlignment="1">
      <alignment horizontal="center" vertical="top" wrapText="1"/>
    </xf>
    <xf numFmtId="0" fontId="75" fillId="0" borderId="35" xfId="70" applyFont="1" applyBorder="1" applyAlignment="1">
      <alignment horizontal="center" vertical="top" wrapText="1"/>
    </xf>
    <xf numFmtId="1" fontId="75" fillId="0" borderId="35" xfId="70" applyNumberFormat="1" applyFont="1" applyBorder="1" applyAlignment="1">
      <alignment horizontal="center" vertical="top" wrapText="1"/>
    </xf>
    <xf numFmtId="0" fontId="75" fillId="0" borderId="35" xfId="70" applyFont="1" applyBorder="1" applyAlignment="1">
      <alignment horizontal="right" vertical="top" wrapText="1"/>
    </xf>
    <xf numFmtId="0" fontId="79" fillId="0" borderId="35" xfId="70" applyFont="1" applyBorder="1" applyAlignment="1">
      <alignment horizontal="right" vertical="top" wrapText="1"/>
    </xf>
    <xf numFmtId="0" fontId="75" fillId="0" borderId="39" xfId="70" applyFont="1" applyBorder="1" applyAlignment="1">
      <alignment horizontal="right" vertical="top" wrapText="1"/>
    </xf>
    <xf numFmtId="4" fontId="75" fillId="0" borderId="35" xfId="70" applyNumberFormat="1" applyFont="1" applyBorder="1" applyAlignment="1">
      <alignment horizontal="right" vertical="top" wrapText="1"/>
    </xf>
    <xf numFmtId="4" fontId="75" fillId="0" borderId="39" xfId="70" applyNumberFormat="1" applyFont="1" applyBorder="1" applyAlignment="1">
      <alignment horizontal="right" vertical="top" wrapText="1"/>
    </xf>
    <xf numFmtId="172" fontId="75" fillId="0" borderId="35" xfId="70" applyNumberFormat="1" applyFont="1" applyBorder="1" applyAlignment="1">
      <alignment horizontal="center" vertical="top" wrapText="1"/>
    </xf>
    <xf numFmtId="2" fontId="75" fillId="0" borderId="35" xfId="70" applyNumberFormat="1" applyFont="1" applyBorder="1" applyAlignment="1">
      <alignment horizontal="center" vertical="top" wrapText="1"/>
    </xf>
    <xf numFmtId="4" fontId="79" fillId="0" borderId="35" xfId="70" applyNumberFormat="1" applyFont="1" applyBorder="1" applyAlignment="1">
      <alignment horizontal="right" vertical="top" wrapText="1"/>
    </xf>
    <xf numFmtId="168" fontId="75" fillId="0" borderId="35" xfId="70" applyNumberFormat="1" applyFont="1" applyBorder="1" applyAlignment="1">
      <alignment horizontal="center" vertical="top" wrapText="1"/>
    </xf>
    <xf numFmtId="175" fontId="74" fillId="0" borderId="0" xfId="70" applyNumberFormat="1" applyFont="1" applyAlignment="1">
      <alignment horizontal="center" vertical="top" wrapText="1"/>
    </xf>
    <xf numFmtId="2" fontId="75" fillId="0" borderId="39" xfId="70" applyNumberFormat="1" applyFont="1" applyBorder="1" applyAlignment="1">
      <alignment horizontal="right" vertical="top" wrapText="1"/>
    </xf>
    <xf numFmtId="2" fontId="75" fillId="0" borderId="35" xfId="70" applyNumberFormat="1" applyFont="1" applyBorder="1" applyAlignment="1">
      <alignment horizontal="right" vertical="top" wrapText="1"/>
    </xf>
    <xf numFmtId="2" fontId="79" fillId="0" borderId="35" xfId="70" applyNumberFormat="1" applyFont="1" applyBorder="1" applyAlignment="1">
      <alignment horizontal="right" vertical="top" wrapText="1"/>
    </xf>
    <xf numFmtId="173" fontId="75" fillId="0" borderId="35" xfId="70" applyNumberFormat="1" applyFont="1" applyBorder="1" applyAlignment="1">
      <alignment horizontal="center" vertical="top" wrapText="1"/>
    </xf>
    <xf numFmtId="1" fontId="67" fillId="0" borderId="31" xfId="49" applyNumberFormat="1" applyFont="1" applyBorder="1" applyAlignment="1">
      <alignment horizontal="center" vertical="center" wrapText="1"/>
    </xf>
    <xf numFmtId="0" fontId="67" fillId="0" borderId="31" xfId="49" applyFont="1" applyBorder="1" applyAlignment="1">
      <alignment vertical="center" wrapText="1"/>
    </xf>
    <xf numFmtId="49" fontId="67" fillId="0" borderId="31" xfId="49" applyNumberFormat="1" applyFont="1" applyBorder="1" applyAlignment="1">
      <alignment horizontal="center" vertical="center" wrapText="1"/>
    </xf>
    <xf numFmtId="167" fontId="67" fillId="0" borderId="31" xfId="49" applyNumberFormat="1" applyFont="1" applyBorder="1" applyAlignment="1">
      <alignment horizontal="center" vertical="center"/>
    </xf>
    <xf numFmtId="49" fontId="67" fillId="0" borderId="31" xfId="49" applyNumberFormat="1" applyFont="1" applyBorder="1" applyAlignment="1">
      <alignment horizontal="center" vertical="center"/>
    </xf>
    <xf numFmtId="1" fontId="67" fillId="0" borderId="31" xfId="49" applyNumberFormat="1" applyFont="1" applyBorder="1" applyAlignment="1">
      <alignment horizontal="center" vertical="center"/>
    </xf>
    <xf numFmtId="167" fontId="37" fillId="0" borderId="31" xfId="49" applyNumberFormat="1" applyFont="1" applyBorder="1" applyAlignment="1">
      <alignment horizontal="center" vertical="center"/>
    </xf>
    <xf numFmtId="49" fontId="37" fillId="0" borderId="31" xfId="49" applyNumberFormat="1" applyFont="1" applyBorder="1" applyAlignment="1">
      <alignment horizontal="center" vertical="center"/>
    </xf>
    <xf numFmtId="14" fontId="37" fillId="0" borderId="31" xfId="49" applyNumberFormat="1" applyFont="1" applyBorder="1" applyAlignment="1">
      <alignment horizontal="center" vertical="center"/>
    </xf>
    <xf numFmtId="1" fontId="37" fillId="0" borderId="31" xfId="49" applyNumberFormat="1" applyFont="1" applyBorder="1" applyAlignment="1">
      <alignment horizontal="center" vertical="center"/>
    </xf>
    <xf numFmtId="0" fontId="67" fillId="0" borderId="37" xfId="49" applyFont="1" applyBorder="1" applyAlignment="1">
      <alignment horizontal="center" vertical="center" wrapText="1"/>
    </xf>
    <xf numFmtId="1" fontId="37" fillId="0" borderId="37" xfId="49" applyNumberFormat="1" applyFont="1" applyBorder="1" applyAlignment="1">
      <alignment horizontal="center" vertical="center"/>
    </xf>
    <xf numFmtId="167" fontId="37" fillId="0" borderId="37" xfId="49" applyNumberFormat="1" applyFont="1" applyBorder="1" applyAlignment="1">
      <alignment horizontal="center" vertical="center"/>
    </xf>
    <xf numFmtId="167" fontId="67" fillId="0" borderId="37" xfId="49" applyNumberFormat="1" applyFont="1" applyBorder="1" applyAlignment="1">
      <alignment horizontal="center" vertical="top"/>
    </xf>
    <xf numFmtId="0" fontId="37" fillId="0" borderId="37" xfId="49" applyFont="1" applyBorder="1" applyAlignment="1">
      <alignment horizontal="center" vertical="center"/>
    </xf>
    <xf numFmtId="14" fontId="67" fillId="0" borderId="37" xfId="49" applyNumberFormat="1" applyFont="1" applyBorder="1" applyAlignment="1">
      <alignment horizontal="center" vertical="center"/>
    </xf>
    <xf numFmtId="14" fontId="37" fillId="0" borderId="37" xfId="49" applyNumberFormat="1" applyFont="1" applyBorder="1" applyAlignment="1">
      <alignment horizontal="center" vertical="center"/>
    </xf>
    <xf numFmtId="49" fontId="37" fillId="0" borderId="37" xfId="49" applyNumberFormat="1" applyFont="1" applyBorder="1" applyAlignment="1">
      <alignment horizontal="center" vertical="center"/>
    </xf>
    <xf numFmtId="0" fontId="36" fillId="0" borderId="37" xfId="49" applyFont="1" applyBorder="1"/>
    <xf numFmtId="0" fontId="36" fillId="0" borderId="37" xfId="49" applyFont="1" applyBorder="1" applyAlignment="1">
      <alignment horizontal="center"/>
    </xf>
    <xf numFmtId="0" fontId="36" fillId="0" borderId="37" xfId="49" applyFont="1" applyBorder="1" applyAlignment="1">
      <alignment vertical="center"/>
    </xf>
    <xf numFmtId="0" fontId="60" fillId="0" borderId="37" xfId="0" applyFont="1" applyBorder="1"/>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0" xfId="49" applyFont="1" applyAlignment="1">
      <alignment horizontal="center"/>
    </xf>
    <xf numFmtId="0" fontId="43" fillId="0" borderId="0" xfId="0" applyFont="1" applyAlignment="1">
      <alignment horizontal="center" vertical="center"/>
    </xf>
    <xf numFmtId="0" fontId="7" fillId="0" borderId="0" xfId="1" applyFont="1" applyAlignment="1">
      <alignment horizontal="center" vertical="center"/>
    </xf>
    <xf numFmtId="0" fontId="63"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6" fillId="0" borderId="0" xfId="49"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4" xfId="1" applyFont="1" applyBorder="1" applyAlignment="1">
      <alignment horizontal="center" vertical="center"/>
    </xf>
    <xf numFmtId="0" fontId="66" fillId="0" borderId="7" xfId="1" applyFont="1" applyBorder="1" applyAlignment="1">
      <alignment horizontal="center" vertical="center"/>
    </xf>
    <xf numFmtId="0" fontId="66" fillId="0" borderId="3" xfId="1" applyFont="1" applyBorder="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6" fillId="0" borderId="0" xfId="50" applyNumberFormat="1" applyFont="1" applyAlignment="1">
      <alignment horizontal="left" vertical="center" wrapText="1"/>
    </xf>
    <xf numFmtId="0" fontId="56" fillId="0" borderId="0" xfId="50" applyFont="1" applyAlignment="1">
      <alignment horizontal="left" vertical="center" wrapText="1"/>
    </xf>
    <xf numFmtId="0" fontId="58" fillId="25" borderId="31" xfId="50" applyFont="1" applyFill="1" applyBorder="1" applyAlignment="1">
      <alignment horizontal="left" vertical="center" wrapText="1"/>
    </xf>
    <xf numFmtId="0" fontId="58" fillId="25" borderId="2" xfId="50" applyFont="1" applyFill="1" applyBorder="1" applyAlignment="1">
      <alignment horizontal="left" vertical="center" wrapText="1"/>
    </xf>
    <xf numFmtId="0" fontId="58" fillId="25" borderId="31" xfId="50" applyFont="1" applyFill="1" applyBorder="1" applyAlignment="1">
      <alignment horizontal="center" vertical="center"/>
    </xf>
    <xf numFmtId="0" fontId="58" fillId="25" borderId="2" xfId="50" applyFont="1" applyFill="1" applyBorder="1" applyAlignment="1">
      <alignment horizontal="center" vertical="center"/>
    </xf>
    <xf numFmtId="0" fontId="58" fillId="25" borderId="30" xfId="50" applyFont="1" applyFill="1" applyBorder="1" applyAlignment="1">
      <alignment horizontal="center" vertical="center"/>
    </xf>
    <xf numFmtId="0" fontId="8" fillId="0" borderId="0" xfId="1" applyFont="1" applyAlignment="1">
      <alignment horizontal="left" vertical="center"/>
    </xf>
    <xf numFmtId="0" fontId="0" fillId="0" borderId="0" xfId="0" applyAlignment="1">
      <alignment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2" fillId="0" borderId="0" xfId="2" applyFont="1" applyAlignment="1">
      <alignment horizontal="center" wrapText="1"/>
    </xf>
    <xf numFmtId="0" fontId="42" fillId="0" borderId="0" xfId="2" applyFont="1" applyAlignment="1">
      <alignment horizontal="center"/>
    </xf>
    <xf numFmtId="49" fontId="73" fillId="0" borderId="20" xfId="70" applyNumberFormat="1" applyFont="1" applyBorder="1" applyAlignment="1">
      <alignment horizontal="right" wrapText="1"/>
    </xf>
    <xf numFmtId="49" fontId="73" fillId="0" borderId="35" xfId="70" applyNumberFormat="1" applyFont="1" applyBorder="1" applyAlignment="1">
      <alignment wrapText="1"/>
    </xf>
    <xf numFmtId="49" fontId="73" fillId="0" borderId="35" xfId="70" applyNumberFormat="1" applyFont="1" applyBorder="1" applyAlignment="1">
      <alignment horizontal="right" wrapText="1"/>
    </xf>
    <xf numFmtId="49" fontId="74" fillId="0" borderId="0" xfId="70" applyNumberFormat="1" applyFont="1" applyAlignment="1">
      <alignment horizontal="left" vertical="top" wrapText="1"/>
    </xf>
    <xf numFmtId="0" fontId="74" fillId="0" borderId="20" xfId="70" applyFont="1" applyBorder="1" applyAlignment="1">
      <alignment horizontal="left" wrapText="1"/>
    </xf>
    <xf numFmtId="49" fontId="75" fillId="0" borderId="0" xfId="70" applyNumberFormat="1" applyFont="1" applyAlignment="1">
      <alignment horizontal="center" vertical="top"/>
    </xf>
    <xf numFmtId="49" fontId="73" fillId="0" borderId="0" xfId="70" applyNumberFormat="1" applyFont="1" applyAlignment="1">
      <alignment horizontal="left" vertical="top" wrapText="1"/>
    </xf>
    <xf numFmtId="49" fontId="73" fillId="0" borderId="0" xfId="70" applyNumberFormat="1" applyFont="1" applyAlignment="1">
      <alignment horizontal="right" vertical="top" wrapText="1"/>
    </xf>
    <xf numFmtId="0" fontId="74" fillId="0" borderId="36" xfId="70" applyFont="1" applyBorder="1" applyAlignment="1">
      <alignment horizontal="left" wrapText="1"/>
    </xf>
    <xf numFmtId="0" fontId="74" fillId="0" borderId="0" xfId="70" applyFont="1" applyAlignment="1">
      <alignment horizontal="left" vertical="top" wrapText="1"/>
    </xf>
    <xf numFmtId="49" fontId="78" fillId="0" borderId="0" xfId="70" applyNumberFormat="1" applyFont="1" applyAlignment="1">
      <alignment horizontal="center"/>
    </xf>
    <xf numFmtId="49" fontId="74" fillId="0" borderId="20" xfId="70" applyNumberFormat="1" applyFont="1" applyBorder="1" applyAlignment="1">
      <alignment horizontal="center" wrapText="1"/>
    </xf>
    <xf numFmtId="49" fontId="77" fillId="0" borderId="35" xfId="70" applyNumberFormat="1" applyFont="1" applyBorder="1" applyAlignment="1">
      <alignment horizontal="center" vertical="top"/>
    </xf>
    <xf numFmtId="49" fontId="74" fillId="0" borderId="20" xfId="70" applyNumberFormat="1" applyFont="1" applyBorder="1" applyAlignment="1">
      <alignment horizontal="left" wrapText="1"/>
    </xf>
    <xf numFmtId="49" fontId="77" fillId="0" borderId="35" xfId="70" applyNumberFormat="1" applyFont="1" applyBorder="1" applyAlignment="1">
      <alignment horizontal="center"/>
    </xf>
    <xf numFmtId="0" fontId="74" fillId="0" borderId="20" xfId="70" applyFont="1" applyBorder="1" applyAlignment="1">
      <alignment wrapText="1"/>
    </xf>
    <xf numFmtId="0" fontId="73" fillId="0" borderId="40" xfId="70" applyFont="1" applyBorder="1" applyAlignment="1">
      <alignment horizontal="center" vertical="center"/>
    </xf>
    <xf numFmtId="0" fontId="73" fillId="0" borderId="36" xfId="70" applyFont="1" applyBorder="1" applyAlignment="1">
      <alignment horizontal="center" vertical="center"/>
    </xf>
    <xf numFmtId="0" fontId="73" fillId="0" borderId="41" xfId="70" applyFont="1" applyBorder="1" applyAlignment="1">
      <alignment horizontal="center" vertical="center"/>
    </xf>
    <xf numFmtId="49" fontId="75" fillId="0" borderId="40" xfId="70" applyNumberFormat="1" applyFont="1" applyBorder="1" applyAlignment="1">
      <alignment horizontal="left" vertical="center" wrapText="1"/>
    </xf>
    <xf numFmtId="49" fontId="75" fillId="0" borderId="36" xfId="70" applyNumberFormat="1" applyFont="1" applyBorder="1" applyAlignment="1">
      <alignment horizontal="left" vertical="center" wrapText="1"/>
    </xf>
    <xf numFmtId="49" fontId="75" fillId="0" borderId="41" xfId="70" applyNumberFormat="1" applyFont="1" applyBorder="1" applyAlignment="1">
      <alignment horizontal="left" vertical="center" wrapText="1"/>
    </xf>
    <xf numFmtId="0" fontId="75" fillId="0" borderId="35" xfId="70" applyFont="1" applyBorder="1" applyAlignment="1">
      <alignment horizontal="left" vertical="top" wrapText="1"/>
    </xf>
    <xf numFmtId="49" fontId="73" fillId="0" borderId="37" xfId="70" applyNumberFormat="1" applyFont="1" applyBorder="1" applyAlignment="1">
      <alignment horizontal="center" vertical="center" wrapText="1"/>
    </xf>
    <xf numFmtId="0" fontId="73" fillId="0" borderId="37" xfId="70" applyFont="1" applyBorder="1" applyAlignment="1">
      <alignment horizontal="center" vertical="center" wrapText="1"/>
    </xf>
    <xf numFmtId="0" fontId="73" fillId="0" borderId="38" xfId="70" applyFont="1" applyBorder="1" applyAlignment="1">
      <alignment horizontal="center" vertical="center" wrapText="1"/>
    </xf>
    <xf numFmtId="0" fontId="73" fillId="0" borderId="35" xfId="70" applyFont="1" applyBorder="1" applyAlignment="1">
      <alignment horizontal="center" vertical="center" wrapText="1"/>
    </xf>
    <xf numFmtId="0" fontId="73" fillId="0" borderId="39" xfId="70" applyFont="1" applyBorder="1" applyAlignment="1">
      <alignment horizontal="center" vertical="center" wrapText="1"/>
    </xf>
    <xf numFmtId="0" fontId="73" fillId="0" borderId="5" xfId="70" applyFont="1" applyBorder="1" applyAlignment="1">
      <alignment horizontal="center" vertical="center" wrapText="1"/>
    </xf>
    <xf numFmtId="0" fontId="73" fillId="0" borderId="0" xfId="70" applyFont="1" applyAlignment="1">
      <alignment horizontal="center" vertical="center" wrapText="1"/>
    </xf>
    <xf numFmtId="0" fontId="73" fillId="0" borderId="34" xfId="70" applyFont="1" applyBorder="1" applyAlignment="1">
      <alignment horizontal="center" vertical="center" wrapText="1"/>
    </xf>
    <xf numFmtId="0" fontId="73" fillId="0" borderId="22" xfId="70" applyFont="1" applyBorder="1" applyAlignment="1">
      <alignment horizontal="center" vertical="center" wrapText="1"/>
    </xf>
    <xf numFmtId="0" fontId="73" fillId="0" borderId="20" xfId="70" applyFont="1" applyBorder="1" applyAlignment="1">
      <alignment horizontal="center" vertical="center" wrapText="1"/>
    </xf>
    <xf numFmtId="0" fontId="73" fillId="0" borderId="21" xfId="70" applyFont="1" applyBorder="1" applyAlignment="1">
      <alignment horizontal="center" vertical="center" wrapText="1"/>
    </xf>
    <xf numFmtId="49" fontId="75" fillId="0" borderId="35" xfId="70" applyNumberFormat="1" applyFont="1" applyBorder="1" applyAlignment="1">
      <alignment horizontal="left" vertical="top" wrapText="1"/>
    </xf>
    <xf numFmtId="49" fontId="73" fillId="0" borderId="34" xfId="70" applyNumberFormat="1" applyFont="1" applyBorder="1" applyAlignment="1">
      <alignment horizontal="left" vertical="top" wrapText="1"/>
    </xf>
    <xf numFmtId="49" fontId="75" fillId="0" borderId="0" xfId="70" applyNumberFormat="1" applyFont="1" applyAlignment="1">
      <alignment vertical="top" wrapText="1"/>
    </xf>
    <xf numFmtId="49" fontId="73" fillId="0" borderId="0" xfId="70" applyNumberFormat="1" applyFont="1" applyAlignment="1">
      <alignment vertical="top" wrapText="1"/>
    </xf>
    <xf numFmtId="49" fontId="74" fillId="0" borderId="20" xfId="70" applyNumberFormat="1" applyFont="1" applyBorder="1" applyAlignment="1">
      <alignment vertical="top" wrapText="1"/>
    </xf>
    <xf numFmtId="49" fontId="74" fillId="0" borderId="20" xfId="70" applyNumberFormat="1" applyFont="1" applyBorder="1" applyAlignment="1">
      <alignment horizontal="right" vertical="top" wrapText="1"/>
    </xf>
    <xf numFmtId="0" fontId="77" fillId="0" borderId="35" xfId="70" applyFont="1" applyBorder="1" applyAlignment="1">
      <alignment horizontal="center" vertical="top"/>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69" xr:uid="{3D1E50C6-B112-47B7-B27A-4A18178E081B}"/>
    <cellStyle name="Обычный 11" xfId="70" xr:uid="{6D734235-FA6C-46B8-8F00-A3B1BB55DF32}"/>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352425</xdr:colOff>
      <xdr:row>32</xdr:row>
      <xdr:rowOff>188228</xdr:rowOff>
    </xdr:to>
    <xdr:pic>
      <xdr:nvPicPr>
        <xdr:cNvPr id="4" name="Рисунок 3">
          <a:extLst>
            <a:ext uri="{FF2B5EF4-FFF2-40B4-BE49-F238E27FC236}">
              <a16:creationId xmlns:a16="http://schemas.microsoft.com/office/drawing/2014/main" id="{95D61C28-51C1-94F2-87E5-AAB577C11B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886825" cy="62842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ow r="22">
          <cell r="C22" t="str">
            <v>1.2.2.1 Реконструкция линий электропередачи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row>
        <row r="26">
          <cell r="B26" t="str">
            <v>1.6 Прочие инвестиционные проекты (НИОКР)</v>
          </cell>
          <cell r="C26">
            <v>0</v>
          </cell>
          <cell r="D26">
            <v>0.15</v>
          </cell>
          <cell r="E26">
            <v>0</v>
          </cell>
          <cell r="F26">
            <v>0</v>
          </cell>
          <cell r="G26">
            <v>0</v>
          </cell>
          <cell r="H26">
            <v>0</v>
          </cell>
          <cell r="I26">
            <v>0</v>
          </cell>
          <cell r="J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31" t="s">
        <v>68</v>
      </c>
    </row>
    <row r="2" spans="1:22" s="8" customFormat="1" ht="18.75" customHeight="1" x14ac:dyDescent="0.3">
      <c r="A2" s="14"/>
      <c r="C2" s="12" t="s">
        <v>10</v>
      </c>
    </row>
    <row r="3" spans="1:22" s="8" customFormat="1" ht="18.75" x14ac:dyDescent="0.3">
      <c r="A3" s="13"/>
      <c r="C3" s="12" t="s">
        <v>431</v>
      </c>
    </row>
    <row r="4" spans="1:22" s="8" customFormat="1" ht="18.75" x14ac:dyDescent="0.3">
      <c r="A4" s="13"/>
      <c r="H4" s="12"/>
    </row>
    <row r="5" spans="1:22" s="8" customFormat="1" ht="15.75" x14ac:dyDescent="0.25">
      <c r="A5" s="408" t="s">
        <v>593</v>
      </c>
      <c r="B5" s="408"/>
      <c r="C5" s="408"/>
      <c r="D5" s="108"/>
      <c r="E5" s="108"/>
      <c r="F5" s="108"/>
      <c r="G5" s="108"/>
      <c r="H5" s="108"/>
      <c r="I5" s="108"/>
      <c r="J5" s="108"/>
    </row>
    <row r="6" spans="1:22" s="8" customFormat="1" ht="18.75" x14ac:dyDescent="0.3">
      <c r="A6" s="13"/>
      <c r="H6" s="12"/>
    </row>
    <row r="7" spans="1:22" s="8" customFormat="1" ht="18.75" x14ac:dyDescent="0.2">
      <c r="A7" s="413" t="s">
        <v>9</v>
      </c>
      <c r="B7" s="413"/>
      <c r="C7" s="413"/>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410" t="s">
        <v>564</v>
      </c>
      <c r="B9" s="410"/>
      <c r="C9" s="410"/>
      <c r="D9" s="7"/>
      <c r="E9" s="7"/>
      <c r="F9" s="7"/>
      <c r="G9" s="7"/>
      <c r="H9" s="7"/>
      <c r="I9" s="10"/>
      <c r="J9" s="10"/>
      <c r="K9" s="10"/>
      <c r="L9" s="10"/>
      <c r="M9" s="10"/>
      <c r="N9" s="10"/>
      <c r="O9" s="10"/>
      <c r="P9" s="10"/>
      <c r="Q9" s="10"/>
      <c r="R9" s="10"/>
      <c r="S9" s="10"/>
      <c r="T9" s="10"/>
      <c r="U9" s="10"/>
      <c r="V9" s="10"/>
    </row>
    <row r="10" spans="1:22" s="8" customFormat="1" ht="18.75" x14ac:dyDescent="0.2">
      <c r="A10" s="409" t="s">
        <v>8</v>
      </c>
      <c r="B10" s="409"/>
      <c r="C10" s="40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414" t="s">
        <v>659</v>
      </c>
      <c r="B12" s="413"/>
      <c r="C12" s="413"/>
      <c r="D12" s="7"/>
      <c r="E12" s="7"/>
      <c r="F12" s="7"/>
      <c r="G12" s="7"/>
      <c r="H12" s="7"/>
      <c r="I12" s="10"/>
      <c r="J12" s="10"/>
      <c r="K12" s="10"/>
      <c r="L12" s="10"/>
      <c r="M12" s="10"/>
      <c r="N12" s="10"/>
      <c r="O12" s="10"/>
      <c r="P12" s="10"/>
      <c r="Q12" s="10"/>
      <c r="R12" s="10"/>
      <c r="S12" s="10"/>
      <c r="T12" s="10"/>
      <c r="U12" s="10"/>
      <c r="V12" s="10"/>
    </row>
    <row r="13" spans="1:22" s="8" customFormat="1" ht="18" customHeight="1" x14ac:dyDescent="0.2">
      <c r="A13" s="409" t="s">
        <v>7</v>
      </c>
      <c r="B13" s="409"/>
      <c r="C13" s="409"/>
      <c r="D13" s="5"/>
      <c r="E13" s="5"/>
      <c r="F13" s="5"/>
      <c r="G13" s="5"/>
      <c r="H13" s="5"/>
      <c r="I13" s="10"/>
      <c r="J13" s="10"/>
      <c r="K13" s="10"/>
      <c r="L13" s="10"/>
      <c r="M13" s="10"/>
      <c r="N13" s="10"/>
      <c r="O13" s="10"/>
      <c r="P13" s="10"/>
      <c r="Q13" s="10"/>
      <c r="R13" s="10"/>
      <c r="S13" s="10"/>
      <c r="T13" s="10"/>
      <c r="U13" s="10"/>
      <c r="V13" s="10"/>
    </row>
    <row r="14" spans="1:22" s="8" customFormat="1" ht="17.2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27" customHeight="1" x14ac:dyDescent="0.2">
      <c r="A15" s="414" t="s">
        <v>660</v>
      </c>
      <c r="B15" s="414"/>
      <c r="C15" s="414"/>
      <c r="D15" s="7"/>
      <c r="E15" s="7"/>
      <c r="F15" s="7"/>
      <c r="G15" s="7"/>
      <c r="H15" s="7"/>
      <c r="I15" s="7"/>
      <c r="J15" s="7"/>
      <c r="K15" s="7"/>
      <c r="L15" s="7"/>
      <c r="M15" s="7"/>
      <c r="N15" s="7"/>
      <c r="O15" s="7"/>
      <c r="P15" s="7"/>
      <c r="Q15" s="7"/>
      <c r="R15" s="7"/>
      <c r="S15" s="7"/>
      <c r="T15" s="7"/>
      <c r="U15" s="7"/>
      <c r="V15" s="7"/>
    </row>
    <row r="16" spans="1:22" s="2" customFormat="1" ht="15" customHeight="1" x14ac:dyDescent="0.2">
      <c r="A16" s="409" t="s">
        <v>6</v>
      </c>
      <c r="B16" s="409"/>
      <c r="C16" s="40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419" t="s">
        <v>392</v>
      </c>
      <c r="B18" s="414"/>
      <c r="C18" s="41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5</v>
      </c>
      <c r="B20" s="30" t="s">
        <v>67</v>
      </c>
      <c r="C20" s="29" t="s">
        <v>66</v>
      </c>
      <c r="D20" s="5"/>
      <c r="E20" s="5"/>
      <c r="F20" s="5"/>
      <c r="G20" s="5"/>
      <c r="H20" s="5"/>
      <c r="I20" s="3"/>
      <c r="J20" s="3"/>
      <c r="K20" s="3"/>
      <c r="L20" s="3"/>
      <c r="M20" s="3"/>
      <c r="N20" s="3"/>
      <c r="O20" s="3"/>
      <c r="P20" s="3"/>
      <c r="Q20" s="3"/>
      <c r="R20" s="3"/>
      <c r="S20" s="3"/>
    </row>
    <row r="21" spans="1:22" s="2" customFormat="1" ht="16.5" customHeight="1" x14ac:dyDescent="0.2">
      <c r="A21" s="29">
        <v>1</v>
      </c>
      <c r="B21" s="30">
        <v>2</v>
      </c>
      <c r="C21" s="29">
        <v>3</v>
      </c>
      <c r="D21" s="5"/>
      <c r="E21" s="5"/>
      <c r="F21" s="5"/>
      <c r="G21" s="5"/>
      <c r="H21" s="5"/>
      <c r="I21" s="3"/>
      <c r="J21" s="3"/>
      <c r="K21" s="3"/>
      <c r="L21" s="3"/>
      <c r="M21" s="3"/>
      <c r="N21" s="3"/>
      <c r="O21" s="3"/>
      <c r="P21" s="3"/>
      <c r="Q21" s="3"/>
      <c r="R21" s="3"/>
      <c r="S21" s="3"/>
    </row>
    <row r="22" spans="1:22" s="2" customFormat="1" ht="39" customHeight="1" x14ac:dyDescent="0.2">
      <c r="A22" s="22" t="s">
        <v>65</v>
      </c>
      <c r="B22" s="33" t="s">
        <v>249</v>
      </c>
      <c r="C22" s="32" t="s">
        <v>513</v>
      </c>
      <c r="D22" s="5"/>
      <c r="E22" s="5"/>
      <c r="F22" s="5"/>
      <c r="G22" s="5"/>
      <c r="H22" s="5"/>
      <c r="I22" s="3"/>
      <c r="J22" s="3"/>
      <c r="K22" s="3"/>
      <c r="L22" s="3"/>
      <c r="M22" s="3"/>
      <c r="N22" s="3"/>
      <c r="O22" s="3"/>
      <c r="P22" s="3"/>
      <c r="Q22" s="3"/>
      <c r="R22" s="3"/>
      <c r="S22" s="3"/>
    </row>
    <row r="23" spans="1:22" s="2" customFormat="1" ht="41.25" customHeight="1" x14ac:dyDescent="0.2">
      <c r="A23" s="22" t="s">
        <v>63</v>
      </c>
      <c r="B23" s="24" t="s">
        <v>64</v>
      </c>
      <c r="C23" s="112" t="s">
        <v>415</v>
      </c>
      <c r="D23" s="5"/>
      <c r="E23" s="5"/>
      <c r="F23" s="5"/>
      <c r="G23" s="5"/>
      <c r="H23" s="5"/>
      <c r="I23" s="3"/>
      <c r="J23" s="3"/>
      <c r="K23" s="3"/>
      <c r="L23" s="3"/>
      <c r="M23" s="3"/>
      <c r="N23" s="3"/>
      <c r="O23" s="3"/>
      <c r="P23" s="3"/>
      <c r="Q23" s="3"/>
      <c r="R23" s="3"/>
      <c r="S23" s="3"/>
    </row>
    <row r="24" spans="1:22" s="2" customFormat="1" ht="22.5" customHeight="1" x14ac:dyDescent="0.2">
      <c r="A24" s="416"/>
      <c r="B24" s="417"/>
      <c r="C24" s="418"/>
      <c r="D24" s="5"/>
      <c r="E24" s="5"/>
      <c r="F24" s="5"/>
      <c r="G24" s="5"/>
      <c r="H24" s="5"/>
      <c r="I24" s="3"/>
      <c r="J24" s="3"/>
      <c r="K24" s="3"/>
      <c r="L24" s="3"/>
      <c r="M24" s="3"/>
      <c r="N24" s="3"/>
      <c r="O24" s="3"/>
      <c r="P24" s="3"/>
      <c r="Q24" s="3"/>
      <c r="R24" s="3"/>
      <c r="S24" s="3"/>
    </row>
    <row r="25" spans="1:22" s="26" customFormat="1" ht="58.5" customHeight="1" x14ac:dyDescent="0.2">
      <c r="A25" s="22" t="s">
        <v>62</v>
      </c>
      <c r="B25" s="32" t="s">
        <v>344</v>
      </c>
      <c r="C25" s="23" t="s">
        <v>564</v>
      </c>
      <c r="D25" s="28"/>
      <c r="E25" s="28"/>
      <c r="F25" s="28"/>
      <c r="G25" s="28"/>
      <c r="H25" s="27"/>
      <c r="I25" s="27"/>
      <c r="J25" s="27"/>
      <c r="K25" s="27"/>
      <c r="L25" s="27"/>
      <c r="M25" s="27"/>
      <c r="N25" s="27"/>
      <c r="O25" s="27"/>
      <c r="P25" s="27"/>
      <c r="Q25" s="27"/>
      <c r="R25" s="27"/>
    </row>
    <row r="26" spans="1:22" s="26" customFormat="1" ht="42.75" customHeight="1" x14ac:dyDescent="0.2">
      <c r="A26" s="22" t="s">
        <v>61</v>
      </c>
      <c r="B26" s="32" t="s">
        <v>74</v>
      </c>
      <c r="C26" s="32" t="s">
        <v>405</v>
      </c>
      <c r="D26" s="28"/>
      <c r="E26" s="28"/>
      <c r="F26" s="28"/>
      <c r="G26" s="28"/>
      <c r="H26" s="27"/>
      <c r="I26" s="27"/>
      <c r="J26" s="27"/>
      <c r="K26" s="27"/>
      <c r="L26" s="27"/>
      <c r="M26" s="27"/>
      <c r="N26" s="27"/>
      <c r="O26" s="27"/>
      <c r="P26" s="27"/>
      <c r="Q26" s="27"/>
      <c r="R26" s="27"/>
    </row>
    <row r="27" spans="1:22" s="26" customFormat="1" ht="51.75" customHeight="1" x14ac:dyDescent="0.2">
      <c r="A27" s="22" t="s">
        <v>59</v>
      </c>
      <c r="B27" s="32" t="s">
        <v>73</v>
      </c>
      <c r="C27" s="32" t="s">
        <v>433</v>
      </c>
      <c r="D27" s="28"/>
      <c r="E27" s="28"/>
      <c r="F27" s="28"/>
      <c r="G27" s="28"/>
      <c r="H27" s="27"/>
      <c r="I27" s="27"/>
      <c r="J27" s="27"/>
      <c r="K27" s="27"/>
      <c r="L27" s="27"/>
      <c r="M27" s="27"/>
      <c r="N27" s="27"/>
      <c r="O27" s="27"/>
      <c r="P27" s="27"/>
      <c r="Q27" s="27"/>
      <c r="R27" s="27"/>
    </row>
    <row r="28" spans="1:22" s="26" customFormat="1" ht="42.75" customHeight="1" x14ac:dyDescent="0.2">
      <c r="A28" s="22" t="s">
        <v>58</v>
      </c>
      <c r="B28" s="32" t="s">
        <v>345</v>
      </c>
      <c r="C28" s="32" t="s">
        <v>406</v>
      </c>
      <c r="D28" s="28"/>
      <c r="E28" s="28"/>
      <c r="F28" s="28"/>
      <c r="G28" s="28"/>
      <c r="H28" s="27"/>
      <c r="I28" s="27"/>
      <c r="J28" s="27"/>
      <c r="K28" s="27"/>
      <c r="L28" s="27"/>
      <c r="M28" s="27"/>
      <c r="N28" s="27"/>
      <c r="O28" s="27"/>
      <c r="P28" s="27"/>
      <c r="Q28" s="27"/>
      <c r="R28" s="27"/>
    </row>
    <row r="29" spans="1:22" s="26" customFormat="1" ht="51.75" customHeight="1" x14ac:dyDescent="0.2">
      <c r="A29" s="22" t="s">
        <v>56</v>
      </c>
      <c r="B29" s="32" t="s">
        <v>346</v>
      </c>
      <c r="C29" s="32" t="s">
        <v>406</v>
      </c>
      <c r="D29" s="28"/>
      <c r="E29" s="28"/>
      <c r="F29" s="28"/>
      <c r="G29" s="28"/>
      <c r="H29" s="27"/>
      <c r="I29" s="27"/>
      <c r="J29" s="27"/>
      <c r="K29" s="27"/>
      <c r="L29" s="27"/>
      <c r="M29" s="27"/>
      <c r="N29" s="27"/>
      <c r="O29" s="27"/>
      <c r="P29" s="27"/>
      <c r="Q29" s="27"/>
      <c r="R29" s="27"/>
    </row>
    <row r="30" spans="1:22" s="26" customFormat="1" ht="51.75" customHeight="1" x14ac:dyDescent="0.2">
      <c r="A30" s="22" t="s">
        <v>54</v>
      </c>
      <c r="B30" s="32" t="s">
        <v>347</v>
      </c>
      <c r="C30" s="32" t="s">
        <v>406</v>
      </c>
      <c r="D30" s="28"/>
      <c r="E30" s="28"/>
      <c r="F30" s="28"/>
      <c r="G30" s="28"/>
      <c r="H30" s="27"/>
      <c r="I30" s="27"/>
      <c r="J30" s="27"/>
      <c r="K30" s="27"/>
      <c r="L30" s="27"/>
      <c r="M30" s="27"/>
      <c r="N30" s="27"/>
      <c r="O30" s="27"/>
      <c r="P30" s="27"/>
      <c r="Q30" s="27"/>
      <c r="R30" s="27"/>
    </row>
    <row r="31" spans="1:22" s="26" customFormat="1" ht="51.75" customHeight="1" x14ac:dyDescent="0.2">
      <c r="A31" s="22" t="s">
        <v>72</v>
      </c>
      <c r="B31" s="32" t="s">
        <v>348</v>
      </c>
      <c r="C31" s="32" t="s">
        <v>406</v>
      </c>
      <c r="D31" s="28"/>
      <c r="E31" s="28"/>
      <c r="F31" s="28"/>
      <c r="G31" s="28"/>
      <c r="H31" s="27"/>
      <c r="I31" s="27"/>
      <c r="J31" s="27"/>
      <c r="K31" s="27"/>
      <c r="L31" s="27"/>
      <c r="M31" s="27"/>
      <c r="N31" s="27"/>
      <c r="O31" s="27"/>
      <c r="P31" s="27"/>
      <c r="Q31" s="27"/>
      <c r="R31" s="27"/>
    </row>
    <row r="32" spans="1:22" s="26" customFormat="1" ht="51.75" customHeight="1" x14ac:dyDescent="0.2">
      <c r="A32" s="22" t="s">
        <v>70</v>
      </c>
      <c r="B32" s="32" t="s">
        <v>349</v>
      </c>
      <c r="C32" s="32" t="s">
        <v>406</v>
      </c>
      <c r="D32" s="28"/>
      <c r="E32" s="28"/>
      <c r="F32" s="28"/>
      <c r="G32" s="28"/>
      <c r="H32" s="27"/>
      <c r="I32" s="27"/>
      <c r="J32" s="27"/>
      <c r="K32" s="27"/>
      <c r="L32" s="27"/>
      <c r="M32" s="27"/>
      <c r="N32" s="27"/>
      <c r="O32" s="27"/>
      <c r="P32" s="27"/>
      <c r="Q32" s="27"/>
      <c r="R32" s="27"/>
    </row>
    <row r="33" spans="1:18" s="26" customFormat="1" ht="101.25" customHeight="1" x14ac:dyDescent="0.2">
      <c r="A33" s="22" t="s">
        <v>69</v>
      </c>
      <c r="B33" s="32" t="s">
        <v>350</v>
      </c>
      <c r="C33" s="32" t="s">
        <v>429</v>
      </c>
      <c r="D33" s="28"/>
      <c r="E33" s="28"/>
      <c r="F33" s="28"/>
      <c r="G33" s="28"/>
      <c r="H33" s="27"/>
      <c r="I33" s="27"/>
      <c r="J33" s="27"/>
      <c r="K33" s="27"/>
      <c r="L33" s="27"/>
      <c r="M33" s="27"/>
      <c r="N33" s="27"/>
      <c r="O33" s="27"/>
      <c r="P33" s="27"/>
      <c r="Q33" s="27"/>
      <c r="R33" s="27"/>
    </row>
    <row r="34" spans="1:18" ht="111" customHeight="1" x14ac:dyDescent="0.25">
      <c r="A34" s="22" t="s">
        <v>364</v>
      </c>
      <c r="B34" s="32" t="s">
        <v>351</v>
      </c>
      <c r="C34" s="32" t="s">
        <v>406</v>
      </c>
    </row>
    <row r="35" spans="1:18" ht="58.5" customHeight="1" x14ac:dyDescent="0.25">
      <c r="A35" s="22" t="s">
        <v>354</v>
      </c>
      <c r="B35" s="32" t="s">
        <v>71</v>
      </c>
      <c r="C35" s="32" t="s">
        <v>406</v>
      </c>
    </row>
    <row r="36" spans="1:18" ht="51.75" customHeight="1" x14ac:dyDescent="0.25">
      <c r="A36" s="22" t="s">
        <v>365</v>
      </c>
      <c r="B36" s="32" t="s">
        <v>352</v>
      </c>
      <c r="C36" s="32" t="s">
        <v>407</v>
      </c>
    </row>
    <row r="37" spans="1:18" ht="43.5" customHeight="1" x14ac:dyDescent="0.25">
      <c r="A37" s="22" t="s">
        <v>355</v>
      </c>
      <c r="B37" s="32" t="s">
        <v>353</v>
      </c>
      <c r="C37" s="32" t="s">
        <v>407</v>
      </c>
    </row>
    <row r="38" spans="1:18" ht="43.5" customHeight="1" x14ac:dyDescent="0.25">
      <c r="A38" s="22" t="s">
        <v>366</v>
      </c>
      <c r="B38" s="32" t="s">
        <v>220</v>
      </c>
      <c r="C38" s="32" t="s">
        <v>407</v>
      </c>
    </row>
    <row r="39" spans="1:18" ht="23.25" customHeight="1" x14ac:dyDescent="0.25">
      <c r="A39" s="416"/>
      <c r="B39" s="417"/>
      <c r="C39" s="418"/>
    </row>
    <row r="40" spans="1:18" ht="69" customHeight="1" x14ac:dyDescent="0.25">
      <c r="A40" s="22" t="s">
        <v>356</v>
      </c>
      <c r="B40" s="32" t="s">
        <v>402</v>
      </c>
      <c r="C40" s="212" t="s">
        <v>660</v>
      </c>
      <c r="D40" s="144"/>
      <c r="E40" s="144"/>
    </row>
    <row r="41" spans="1:18" ht="105.75" customHeight="1" x14ac:dyDescent="0.25">
      <c r="A41" s="22" t="s">
        <v>367</v>
      </c>
      <c r="B41" s="32" t="s">
        <v>387</v>
      </c>
      <c r="C41" s="32" t="s">
        <v>407</v>
      </c>
    </row>
    <row r="42" spans="1:18" ht="83.25" customHeight="1" x14ac:dyDescent="0.25">
      <c r="A42" s="22" t="s">
        <v>357</v>
      </c>
      <c r="B42" s="32" t="s">
        <v>399</v>
      </c>
      <c r="C42" s="32" t="s">
        <v>407</v>
      </c>
    </row>
    <row r="43" spans="1:18" ht="186" customHeight="1" x14ac:dyDescent="0.25">
      <c r="A43" s="22" t="s">
        <v>370</v>
      </c>
      <c r="B43" s="32" t="s">
        <v>371</v>
      </c>
      <c r="C43" s="32" t="s">
        <v>407</v>
      </c>
    </row>
    <row r="44" spans="1:18" ht="111" customHeight="1" x14ac:dyDescent="0.25">
      <c r="A44" s="22" t="s">
        <v>358</v>
      </c>
      <c r="B44" s="32" t="s">
        <v>393</v>
      </c>
      <c r="C44" s="32" t="s">
        <v>407</v>
      </c>
    </row>
    <row r="45" spans="1:18" ht="120" customHeight="1" x14ac:dyDescent="0.25">
      <c r="A45" s="22" t="s">
        <v>388</v>
      </c>
      <c r="B45" s="32" t="s">
        <v>394</v>
      </c>
      <c r="C45" s="32" t="s">
        <v>407</v>
      </c>
    </row>
    <row r="46" spans="1:18" ht="101.25" customHeight="1" x14ac:dyDescent="0.25">
      <c r="A46" s="22" t="s">
        <v>359</v>
      </c>
      <c r="B46" s="32" t="s">
        <v>395</v>
      </c>
      <c r="C46" s="32" t="s">
        <v>407</v>
      </c>
    </row>
    <row r="47" spans="1:18" ht="18.75" customHeight="1" x14ac:dyDescent="0.25">
      <c r="A47" s="416"/>
      <c r="B47" s="417"/>
      <c r="C47" s="418"/>
    </row>
    <row r="48" spans="1:18" ht="75.75" customHeight="1" x14ac:dyDescent="0.25">
      <c r="A48" s="22" t="s">
        <v>389</v>
      </c>
      <c r="B48" s="32" t="s">
        <v>400</v>
      </c>
      <c r="C48" s="151" t="s">
        <v>661</v>
      </c>
    </row>
    <row r="49" spans="1:3" ht="71.25" customHeight="1" x14ac:dyDescent="0.25">
      <c r="A49" s="22" t="s">
        <v>360</v>
      </c>
      <c r="B49" s="32" t="s">
        <v>401</v>
      </c>
      <c r="C49" s="151" t="s">
        <v>684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31" t="s">
        <v>68</v>
      </c>
    </row>
    <row r="2" spans="1:28" s="8" customFormat="1" ht="18.75" customHeight="1" x14ac:dyDescent="0.3">
      <c r="A2" s="14"/>
      <c r="S2" s="12" t="s">
        <v>10</v>
      </c>
    </row>
    <row r="3" spans="1:28" s="8" customFormat="1" ht="18.75" x14ac:dyDescent="0.3">
      <c r="S3" s="12" t="s">
        <v>431</v>
      </c>
    </row>
    <row r="4" spans="1:28" s="8" customFormat="1" ht="18.75" customHeight="1" x14ac:dyDescent="0.2">
      <c r="A4" s="408" t="s">
        <v>594</v>
      </c>
      <c r="B4" s="408"/>
      <c r="C4" s="408"/>
      <c r="D4" s="408"/>
      <c r="E4" s="408"/>
      <c r="F4" s="408"/>
      <c r="G4" s="408"/>
      <c r="H4" s="408"/>
      <c r="I4" s="408"/>
      <c r="J4" s="408"/>
      <c r="K4" s="408"/>
      <c r="L4" s="408"/>
      <c r="M4" s="408"/>
      <c r="N4" s="408"/>
      <c r="O4" s="408"/>
      <c r="P4" s="408"/>
      <c r="Q4" s="408"/>
      <c r="R4" s="408"/>
      <c r="S4" s="408"/>
    </row>
    <row r="5" spans="1:28" s="8" customFormat="1" ht="15.75" x14ac:dyDescent="0.2">
      <c r="A5" s="13"/>
    </row>
    <row r="6" spans="1:28" s="8" customFormat="1" ht="32.25" customHeight="1" x14ac:dyDescent="0.2">
      <c r="A6" s="413" t="s">
        <v>9</v>
      </c>
      <c r="B6" s="413"/>
      <c r="C6" s="413"/>
      <c r="D6" s="413"/>
      <c r="E6" s="413"/>
      <c r="F6" s="413"/>
      <c r="G6" s="413"/>
      <c r="H6" s="413"/>
      <c r="I6" s="413"/>
      <c r="J6" s="413"/>
      <c r="K6" s="413"/>
      <c r="L6" s="413"/>
      <c r="M6" s="413"/>
      <c r="N6" s="413"/>
      <c r="O6" s="413"/>
      <c r="P6" s="413"/>
      <c r="Q6" s="413"/>
      <c r="R6" s="413"/>
      <c r="S6" s="413"/>
      <c r="T6" s="10"/>
      <c r="U6" s="10"/>
      <c r="V6" s="10"/>
      <c r="W6" s="10"/>
      <c r="X6" s="10"/>
      <c r="Y6" s="10"/>
      <c r="Z6" s="10"/>
      <c r="AA6" s="10"/>
      <c r="AB6" s="10"/>
    </row>
    <row r="7" spans="1:28" s="8" customFormat="1" ht="21.75" customHeight="1" x14ac:dyDescent="0.2">
      <c r="T7" s="10"/>
      <c r="U7" s="10"/>
      <c r="V7" s="10"/>
      <c r="W7" s="10"/>
      <c r="X7" s="10"/>
      <c r="Y7" s="10"/>
      <c r="Z7" s="10"/>
      <c r="AA7" s="10"/>
      <c r="AB7" s="10"/>
    </row>
    <row r="8" spans="1:28" s="8" customFormat="1" ht="18.75" x14ac:dyDescent="0.2">
      <c r="A8" s="414" t="s">
        <v>564</v>
      </c>
      <c r="B8" s="413"/>
      <c r="C8" s="413"/>
      <c r="D8" s="413"/>
      <c r="E8" s="413"/>
      <c r="F8" s="413"/>
      <c r="G8" s="413"/>
      <c r="H8" s="413"/>
      <c r="I8" s="413"/>
      <c r="J8" s="413"/>
      <c r="K8" s="413"/>
      <c r="L8" s="413"/>
      <c r="M8" s="413"/>
      <c r="N8" s="413"/>
      <c r="O8" s="413"/>
      <c r="P8" s="413"/>
      <c r="Q8" s="413"/>
      <c r="R8" s="413"/>
      <c r="S8" s="413"/>
      <c r="T8" s="10"/>
      <c r="U8" s="10"/>
      <c r="V8" s="10"/>
      <c r="W8" s="10"/>
      <c r="X8" s="10"/>
      <c r="Y8" s="10"/>
      <c r="Z8" s="10"/>
      <c r="AA8" s="10"/>
      <c r="AB8" s="10"/>
    </row>
    <row r="9" spans="1:28" s="8" customFormat="1" ht="18.75" x14ac:dyDescent="0.2">
      <c r="A9" s="409" t="s">
        <v>8</v>
      </c>
      <c r="B9" s="409"/>
      <c r="C9" s="409"/>
      <c r="D9" s="409"/>
      <c r="E9" s="409"/>
      <c r="F9" s="409"/>
      <c r="G9" s="409"/>
      <c r="H9" s="409"/>
      <c r="I9" s="409"/>
      <c r="J9" s="409"/>
      <c r="K9" s="409"/>
      <c r="L9" s="409"/>
      <c r="M9" s="409"/>
      <c r="N9" s="409"/>
      <c r="O9" s="409"/>
      <c r="P9" s="409"/>
      <c r="Q9" s="409"/>
      <c r="R9" s="409"/>
      <c r="S9" s="409"/>
      <c r="T9" s="10"/>
      <c r="U9" s="10"/>
      <c r="V9" s="10"/>
      <c r="W9" s="10"/>
      <c r="X9" s="10"/>
      <c r="Y9" s="10"/>
      <c r="Z9" s="10"/>
      <c r="AA9" s="10"/>
      <c r="AB9" s="10"/>
    </row>
    <row r="10" spans="1:28" s="8" customFormat="1" ht="18.75" x14ac:dyDescent="0.2">
      <c r="A10" s="413"/>
      <c r="B10" s="413"/>
      <c r="C10" s="413"/>
      <c r="D10" s="413"/>
      <c r="E10" s="413"/>
      <c r="F10" s="413"/>
      <c r="G10" s="413"/>
      <c r="H10" s="413"/>
      <c r="I10" s="413"/>
      <c r="J10" s="413"/>
      <c r="K10" s="413"/>
      <c r="L10" s="413"/>
      <c r="M10" s="413"/>
      <c r="N10" s="413"/>
      <c r="O10" s="413"/>
      <c r="P10" s="413"/>
      <c r="Q10" s="413"/>
      <c r="R10" s="413"/>
      <c r="S10" s="413"/>
      <c r="T10" s="10"/>
      <c r="U10" s="10"/>
      <c r="V10" s="10"/>
      <c r="W10" s="10"/>
      <c r="X10" s="10"/>
      <c r="Y10" s="10"/>
      <c r="Z10" s="10"/>
      <c r="AA10" s="10"/>
      <c r="AB10" s="10"/>
    </row>
    <row r="11" spans="1:28" s="8" customFormat="1" ht="18.75" x14ac:dyDescent="0.2">
      <c r="A11" s="413" t="s">
        <v>659</v>
      </c>
      <c r="B11" s="413"/>
      <c r="C11" s="413"/>
      <c r="D11" s="413"/>
      <c r="E11" s="413"/>
      <c r="F11" s="413"/>
      <c r="G11" s="413"/>
      <c r="H11" s="413"/>
      <c r="I11" s="413"/>
      <c r="J11" s="413"/>
      <c r="K11" s="413"/>
      <c r="L11" s="413"/>
      <c r="M11" s="413"/>
      <c r="N11" s="413"/>
      <c r="O11" s="413"/>
      <c r="P11" s="413"/>
      <c r="Q11" s="413"/>
      <c r="R11" s="413"/>
      <c r="S11" s="413"/>
      <c r="T11" s="10"/>
      <c r="U11" s="10"/>
      <c r="V11" s="10"/>
      <c r="W11" s="10"/>
      <c r="X11" s="10"/>
      <c r="Y11" s="10"/>
      <c r="Z11" s="10"/>
      <c r="AA11" s="10"/>
      <c r="AB11" s="10"/>
    </row>
    <row r="12" spans="1:28" s="8" customFormat="1" ht="18.75" x14ac:dyDescent="0.2">
      <c r="A12" s="409" t="s">
        <v>7</v>
      </c>
      <c r="B12" s="409"/>
      <c r="C12" s="409"/>
      <c r="D12" s="409"/>
      <c r="E12" s="409"/>
      <c r="F12" s="409"/>
      <c r="G12" s="409"/>
      <c r="H12" s="409"/>
      <c r="I12" s="409"/>
      <c r="J12" s="409"/>
      <c r="K12" s="409"/>
      <c r="L12" s="409"/>
      <c r="M12" s="409"/>
      <c r="N12" s="409"/>
      <c r="O12" s="409"/>
      <c r="P12" s="409"/>
      <c r="Q12" s="409"/>
      <c r="R12" s="409"/>
      <c r="S12" s="409"/>
      <c r="T12" s="10"/>
      <c r="U12" s="10"/>
      <c r="V12" s="10"/>
      <c r="W12" s="10"/>
      <c r="X12" s="10"/>
      <c r="Y12" s="10"/>
      <c r="Z12" s="10"/>
      <c r="AA12" s="10"/>
      <c r="AB12" s="10"/>
    </row>
    <row r="13" spans="1:28" s="8" customFormat="1" ht="15.75" customHeight="1" x14ac:dyDescent="0.2">
      <c r="A13" s="412"/>
      <c r="B13" s="412"/>
      <c r="C13" s="412"/>
      <c r="D13" s="412"/>
      <c r="E13" s="412"/>
      <c r="F13" s="412"/>
      <c r="G13" s="412"/>
      <c r="H13" s="412"/>
      <c r="I13" s="412"/>
      <c r="J13" s="412"/>
      <c r="K13" s="412"/>
      <c r="L13" s="412"/>
      <c r="M13" s="412"/>
      <c r="N13" s="412"/>
      <c r="O13" s="412"/>
      <c r="P13" s="412"/>
      <c r="Q13" s="412"/>
      <c r="R13" s="412"/>
      <c r="S13" s="412"/>
      <c r="T13" s="3"/>
      <c r="U13" s="3"/>
      <c r="V13" s="3"/>
      <c r="W13" s="3"/>
      <c r="X13" s="3"/>
      <c r="Y13" s="3"/>
      <c r="Z13" s="3"/>
      <c r="AA13" s="3"/>
      <c r="AB13" s="3"/>
    </row>
    <row r="14" spans="1:28" s="2" customFormat="1" ht="18.75" x14ac:dyDescent="0.2">
      <c r="A14" s="414" t="s">
        <v>660</v>
      </c>
      <c r="B14" s="414"/>
      <c r="C14" s="414"/>
      <c r="D14" s="414"/>
      <c r="E14" s="414"/>
      <c r="F14" s="414"/>
      <c r="G14" s="414"/>
      <c r="H14" s="414"/>
      <c r="I14" s="414"/>
      <c r="J14" s="414"/>
      <c r="K14" s="414"/>
      <c r="L14" s="414"/>
      <c r="M14" s="414"/>
      <c r="N14" s="414"/>
      <c r="O14" s="414"/>
      <c r="P14" s="414"/>
      <c r="Q14" s="414"/>
      <c r="R14" s="414"/>
      <c r="S14" s="414"/>
      <c r="T14" s="7"/>
      <c r="U14" s="7"/>
      <c r="V14" s="7"/>
      <c r="W14" s="7"/>
      <c r="X14" s="7"/>
      <c r="Y14" s="7"/>
      <c r="Z14" s="7"/>
      <c r="AA14" s="7"/>
      <c r="AB14" s="7"/>
    </row>
    <row r="15" spans="1:28" s="2" customFormat="1" ht="15" customHeight="1" x14ac:dyDescent="0.2">
      <c r="A15" s="409" t="s">
        <v>6</v>
      </c>
      <c r="B15" s="409"/>
      <c r="C15" s="409"/>
      <c r="D15" s="409"/>
      <c r="E15" s="409"/>
      <c r="F15" s="409"/>
      <c r="G15" s="409"/>
      <c r="H15" s="409"/>
      <c r="I15" s="409"/>
      <c r="J15" s="409"/>
      <c r="K15" s="409"/>
      <c r="L15" s="409"/>
      <c r="M15" s="409"/>
      <c r="N15" s="409"/>
      <c r="O15" s="409"/>
      <c r="P15" s="409"/>
      <c r="Q15" s="409"/>
      <c r="R15" s="409"/>
      <c r="S15" s="409"/>
      <c r="T15" s="5"/>
      <c r="U15" s="5"/>
      <c r="V15" s="5"/>
      <c r="W15" s="5"/>
      <c r="X15" s="5"/>
      <c r="Y15" s="5"/>
      <c r="Z15" s="5"/>
      <c r="AA15" s="5"/>
      <c r="AB15" s="5"/>
    </row>
    <row r="16" spans="1:28" s="2" customFormat="1" ht="15" customHeight="1" x14ac:dyDescent="0.2">
      <c r="A16" s="412"/>
      <c r="B16" s="412"/>
      <c r="C16" s="412"/>
      <c r="D16" s="412"/>
      <c r="E16" s="412"/>
      <c r="F16" s="412"/>
      <c r="G16" s="412"/>
      <c r="H16" s="412"/>
      <c r="I16" s="412"/>
      <c r="J16" s="412"/>
      <c r="K16" s="412"/>
      <c r="L16" s="412"/>
      <c r="M16" s="412"/>
      <c r="N16" s="412"/>
      <c r="O16" s="412"/>
      <c r="P16" s="412"/>
      <c r="Q16" s="412"/>
      <c r="R16" s="412"/>
      <c r="S16" s="412"/>
      <c r="T16" s="3"/>
      <c r="U16" s="3"/>
      <c r="V16" s="3"/>
      <c r="W16" s="3"/>
      <c r="X16" s="3"/>
      <c r="Y16" s="3"/>
    </row>
    <row r="17" spans="1:28" s="2" customFormat="1" ht="45.75" customHeight="1" x14ac:dyDescent="0.2">
      <c r="A17" s="419" t="s">
        <v>369</v>
      </c>
      <c r="B17" s="419"/>
      <c r="C17" s="419"/>
      <c r="D17" s="419"/>
      <c r="E17" s="419"/>
      <c r="F17" s="419"/>
      <c r="G17" s="419"/>
      <c r="H17" s="419"/>
      <c r="I17" s="419"/>
      <c r="J17" s="419"/>
      <c r="K17" s="419"/>
      <c r="L17" s="419"/>
      <c r="M17" s="419"/>
      <c r="N17" s="419"/>
      <c r="O17" s="419"/>
      <c r="P17" s="419"/>
      <c r="Q17" s="419"/>
      <c r="R17" s="419"/>
      <c r="S17" s="419"/>
      <c r="T17" s="6"/>
      <c r="U17" s="6"/>
      <c r="V17" s="6"/>
      <c r="W17" s="6"/>
      <c r="X17" s="6"/>
      <c r="Y17" s="6"/>
      <c r="Z17" s="6"/>
      <c r="AA17" s="6"/>
      <c r="AB17" s="6"/>
    </row>
    <row r="18" spans="1:28" s="2"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3"/>
      <c r="U18" s="3"/>
      <c r="V18" s="3"/>
      <c r="W18" s="3"/>
      <c r="X18" s="3"/>
      <c r="Y18" s="3"/>
    </row>
    <row r="19" spans="1:28" s="2" customFormat="1" ht="54" customHeight="1" x14ac:dyDescent="0.2">
      <c r="A19" s="420" t="s">
        <v>5</v>
      </c>
      <c r="B19" s="420" t="s">
        <v>99</v>
      </c>
      <c r="C19" s="421" t="s">
        <v>264</v>
      </c>
      <c r="D19" s="420" t="s">
        <v>263</v>
      </c>
      <c r="E19" s="420" t="s">
        <v>98</v>
      </c>
      <c r="F19" s="420" t="s">
        <v>97</v>
      </c>
      <c r="G19" s="420" t="s">
        <v>259</v>
      </c>
      <c r="H19" s="420" t="s">
        <v>96</v>
      </c>
      <c r="I19" s="420" t="s">
        <v>95</v>
      </c>
      <c r="J19" s="420" t="s">
        <v>94</v>
      </c>
      <c r="K19" s="420" t="s">
        <v>93</v>
      </c>
      <c r="L19" s="420" t="s">
        <v>92</v>
      </c>
      <c r="M19" s="420" t="s">
        <v>91</v>
      </c>
      <c r="N19" s="420" t="s">
        <v>90</v>
      </c>
      <c r="O19" s="420" t="s">
        <v>89</v>
      </c>
      <c r="P19" s="420" t="s">
        <v>88</v>
      </c>
      <c r="Q19" s="420" t="s">
        <v>262</v>
      </c>
      <c r="R19" s="420"/>
      <c r="S19" s="423" t="s">
        <v>363</v>
      </c>
      <c r="T19" s="3"/>
      <c r="U19" s="3"/>
      <c r="V19" s="3"/>
      <c r="W19" s="3"/>
      <c r="X19" s="3"/>
      <c r="Y19" s="3"/>
    </row>
    <row r="20" spans="1:28" s="2" customFormat="1" ht="180.75" customHeight="1" x14ac:dyDescent="0.2">
      <c r="A20" s="420"/>
      <c r="B20" s="420"/>
      <c r="C20" s="422"/>
      <c r="D20" s="420"/>
      <c r="E20" s="420"/>
      <c r="F20" s="420"/>
      <c r="G20" s="420"/>
      <c r="H20" s="420"/>
      <c r="I20" s="420"/>
      <c r="J20" s="420"/>
      <c r="K20" s="420"/>
      <c r="L20" s="420"/>
      <c r="M20" s="420"/>
      <c r="N20" s="420"/>
      <c r="O20" s="420"/>
      <c r="P20" s="420"/>
      <c r="Q20" s="34" t="s">
        <v>260</v>
      </c>
      <c r="R20" s="35" t="s">
        <v>261</v>
      </c>
      <c r="S20" s="423"/>
      <c r="T20" s="3"/>
      <c r="U20" s="3"/>
      <c r="V20" s="3"/>
      <c r="W20" s="3"/>
      <c r="X20" s="3"/>
      <c r="Y20" s="3"/>
    </row>
    <row r="21" spans="1:28" s="2" customFormat="1" ht="18.75" x14ac:dyDescent="0.2">
      <c r="A21" s="34">
        <v>1</v>
      </c>
      <c r="B21" s="38">
        <v>2</v>
      </c>
      <c r="C21" s="34">
        <v>3</v>
      </c>
      <c r="D21" s="38">
        <v>4</v>
      </c>
      <c r="E21" s="34">
        <v>5</v>
      </c>
      <c r="F21" s="38">
        <v>6</v>
      </c>
      <c r="G21" s="34">
        <v>7</v>
      </c>
      <c r="H21" s="38">
        <v>8</v>
      </c>
      <c r="I21" s="34">
        <v>9</v>
      </c>
      <c r="J21" s="38">
        <v>10</v>
      </c>
      <c r="K21" s="34">
        <v>11</v>
      </c>
      <c r="L21" s="38">
        <v>12</v>
      </c>
      <c r="M21" s="34">
        <v>13</v>
      </c>
      <c r="N21" s="38">
        <v>14</v>
      </c>
      <c r="O21" s="34">
        <v>15</v>
      </c>
      <c r="P21" s="38">
        <v>16</v>
      </c>
      <c r="Q21" s="34">
        <v>17</v>
      </c>
      <c r="R21" s="38">
        <v>18</v>
      </c>
      <c r="S21" s="34">
        <v>19</v>
      </c>
      <c r="T21" s="3"/>
      <c r="U21" s="3"/>
      <c r="V21" s="3"/>
      <c r="W21" s="3"/>
      <c r="X21" s="3"/>
      <c r="Y21" s="3"/>
    </row>
    <row r="22" spans="1:28" s="2" customFormat="1" ht="32.25" customHeight="1" x14ac:dyDescent="0.2">
      <c r="A22" s="34"/>
      <c r="B22" s="424" t="s">
        <v>421</v>
      </c>
      <c r="C22" s="425"/>
      <c r="D22" s="425"/>
      <c r="E22" s="425"/>
      <c r="F22" s="425"/>
      <c r="G22" s="426"/>
      <c r="H22" s="38"/>
      <c r="I22" s="38"/>
      <c r="J22" s="38"/>
      <c r="K22" s="38"/>
      <c r="L22" s="38"/>
      <c r="M22" s="38"/>
      <c r="N22" s="38"/>
      <c r="O22" s="38"/>
      <c r="P22" s="38"/>
      <c r="Q22" s="30"/>
      <c r="R22" s="4"/>
      <c r="S22" s="4"/>
      <c r="T22" s="3"/>
      <c r="U22" s="3"/>
      <c r="V22" s="3"/>
      <c r="W22" s="3"/>
      <c r="X22" s="3"/>
      <c r="Y22" s="3"/>
    </row>
  </sheetData>
  <mergeCells count="32">
    <mergeCell ref="B22:G22"/>
    <mergeCell ref="A15:S15"/>
    <mergeCell ref="A16:S16"/>
    <mergeCell ref="A17:S17"/>
    <mergeCell ref="A18:S18"/>
    <mergeCell ref="L19:L20"/>
    <mergeCell ref="Q19:R19"/>
    <mergeCell ref="P19:P20"/>
    <mergeCell ref="O19:O20"/>
    <mergeCell ref="N19:N20"/>
    <mergeCell ref="M19:M20"/>
    <mergeCell ref="A10:S10"/>
    <mergeCell ref="A11:S11"/>
    <mergeCell ref="A12:S12"/>
    <mergeCell ref="A13:S13"/>
    <mergeCell ref="A14:S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zoomScale="70" zoomScaleSheetLayoutView="70" workbookViewId="0"/>
  </sheetViews>
  <sheetFormatPr defaultColWidth="10.7109375" defaultRowHeight="15.75" x14ac:dyDescent="0.25"/>
  <cols>
    <col min="1" max="1" width="6.85546875" style="43" customWidth="1"/>
    <col min="2" max="2" width="15.28515625" style="43" customWidth="1"/>
    <col min="3" max="3" width="20.7109375" style="43" customWidth="1"/>
    <col min="4" max="4" width="16.140625" style="43" customWidth="1"/>
    <col min="5" max="5" width="19.425781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4.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10.855468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1" t="s">
        <v>68</v>
      </c>
    </row>
    <row r="2" spans="1:27" s="8" customFormat="1" ht="18.75" customHeight="1" x14ac:dyDescent="0.3">
      <c r="E2" s="14"/>
      <c r="AA2" s="12" t="s">
        <v>10</v>
      </c>
    </row>
    <row r="3" spans="1:27" s="8" customFormat="1" ht="18.75" customHeight="1" x14ac:dyDescent="0.3">
      <c r="E3" s="14"/>
      <c r="AA3" s="12" t="s">
        <v>431</v>
      </c>
    </row>
    <row r="4" spans="1:27" s="8" customFormat="1" x14ac:dyDescent="0.2">
      <c r="E4" s="13"/>
    </row>
    <row r="5" spans="1:27" s="8" customFormat="1" x14ac:dyDescent="0.2">
      <c r="A5" s="408" t="s">
        <v>595</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8" customFormat="1" x14ac:dyDescent="0.2">
      <c r="A6" s="109"/>
      <c r="B6" s="109"/>
      <c r="C6" s="109"/>
      <c r="D6" s="109"/>
      <c r="E6" s="109"/>
      <c r="F6" s="109"/>
      <c r="G6" s="109"/>
      <c r="H6" s="109"/>
      <c r="I6" s="109"/>
      <c r="J6" s="109"/>
      <c r="K6" s="109"/>
      <c r="L6" s="109"/>
      <c r="M6" s="109"/>
      <c r="N6" s="109"/>
      <c r="O6" s="109"/>
      <c r="P6" s="109"/>
      <c r="Q6" s="109"/>
      <c r="R6" s="109"/>
      <c r="S6" s="109"/>
      <c r="T6" s="109"/>
    </row>
    <row r="7" spans="1:27" s="8" customFormat="1" ht="18.75" x14ac:dyDescent="0.2">
      <c r="E7" s="413" t="s">
        <v>9</v>
      </c>
      <c r="F7" s="413"/>
      <c r="G7" s="413"/>
      <c r="H7" s="413"/>
      <c r="I7" s="413"/>
      <c r="J7" s="413"/>
      <c r="K7" s="413"/>
      <c r="L7" s="413"/>
      <c r="M7" s="413"/>
      <c r="N7" s="413"/>
      <c r="O7" s="413"/>
      <c r="P7" s="413"/>
      <c r="Q7" s="413"/>
      <c r="R7" s="413"/>
      <c r="S7" s="413"/>
      <c r="T7" s="413"/>
      <c r="U7" s="413"/>
      <c r="V7" s="413"/>
      <c r="W7" s="413"/>
      <c r="X7" s="413"/>
      <c r="Y7" s="413"/>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410" t="s">
        <v>564</v>
      </c>
      <c r="F9" s="410"/>
      <c r="G9" s="410"/>
      <c r="H9" s="410"/>
      <c r="I9" s="410"/>
      <c r="J9" s="410"/>
      <c r="K9" s="410"/>
      <c r="L9" s="410"/>
      <c r="M9" s="410"/>
      <c r="N9" s="410"/>
      <c r="O9" s="410"/>
      <c r="P9" s="410"/>
      <c r="Q9" s="410"/>
      <c r="R9" s="410"/>
      <c r="S9" s="410"/>
      <c r="T9" s="410"/>
      <c r="U9" s="410"/>
      <c r="V9" s="410"/>
      <c r="W9" s="410"/>
      <c r="X9" s="410"/>
      <c r="Y9" s="410"/>
    </row>
    <row r="10" spans="1:27" s="8" customFormat="1" ht="18.75" customHeight="1" x14ac:dyDescent="0.2">
      <c r="E10" s="409" t="s">
        <v>8</v>
      </c>
      <c r="F10" s="409"/>
      <c r="G10" s="409"/>
      <c r="H10" s="409"/>
      <c r="I10" s="409"/>
      <c r="J10" s="409"/>
      <c r="K10" s="409"/>
      <c r="L10" s="409"/>
      <c r="M10" s="409"/>
      <c r="N10" s="409"/>
      <c r="O10" s="409"/>
      <c r="P10" s="409"/>
      <c r="Q10" s="409"/>
      <c r="R10" s="409"/>
      <c r="S10" s="409"/>
      <c r="T10" s="409"/>
      <c r="U10" s="409"/>
      <c r="V10" s="409"/>
      <c r="W10" s="409"/>
      <c r="X10" s="409"/>
      <c r="Y10" s="409"/>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410" t="s">
        <v>659</v>
      </c>
      <c r="F12" s="411"/>
      <c r="G12" s="411"/>
      <c r="H12" s="411"/>
      <c r="I12" s="411"/>
      <c r="J12" s="411"/>
      <c r="K12" s="411"/>
      <c r="L12" s="411"/>
      <c r="M12" s="411"/>
      <c r="N12" s="411"/>
      <c r="O12" s="411"/>
      <c r="P12" s="411"/>
      <c r="Q12" s="411"/>
      <c r="R12" s="411"/>
      <c r="S12" s="411"/>
      <c r="T12" s="411"/>
      <c r="U12" s="411"/>
      <c r="V12" s="411"/>
      <c r="W12" s="411"/>
      <c r="X12" s="411"/>
      <c r="Y12" s="411"/>
    </row>
    <row r="13" spans="1:27" s="8" customFormat="1" ht="18.75" customHeight="1" x14ac:dyDescent="0.2">
      <c r="E13" s="409" t="s">
        <v>7</v>
      </c>
      <c r="F13" s="409"/>
      <c r="G13" s="409"/>
      <c r="H13" s="409"/>
      <c r="I13" s="409"/>
      <c r="J13" s="409"/>
      <c r="K13" s="409"/>
      <c r="L13" s="409"/>
      <c r="M13" s="409"/>
      <c r="N13" s="409"/>
      <c r="O13" s="409"/>
      <c r="P13" s="409"/>
      <c r="Q13" s="409"/>
      <c r="R13" s="409"/>
      <c r="S13" s="409"/>
      <c r="T13" s="409"/>
      <c r="U13" s="409"/>
      <c r="V13" s="409"/>
      <c r="W13" s="409"/>
      <c r="X13" s="409"/>
      <c r="Y13" s="409"/>
    </row>
    <row r="14" spans="1:27" s="8" customFormat="1" ht="16.5" customHeight="1" x14ac:dyDescent="0.2">
      <c r="E14" s="3"/>
      <c r="F14" s="3"/>
      <c r="G14" s="3"/>
      <c r="H14" s="3"/>
      <c r="I14" s="3"/>
      <c r="J14" s="3"/>
      <c r="K14" s="3"/>
      <c r="L14" s="3"/>
      <c r="M14" s="3"/>
      <c r="N14" s="3"/>
      <c r="O14" s="3"/>
      <c r="P14" s="3"/>
      <c r="Q14" s="3"/>
      <c r="R14" s="3"/>
      <c r="S14" s="3"/>
      <c r="T14" s="3"/>
      <c r="U14" s="3"/>
      <c r="V14" s="3"/>
      <c r="W14" s="3"/>
    </row>
    <row r="15" spans="1:27" s="2" customFormat="1" ht="18.75" customHeight="1" x14ac:dyDescent="0.2">
      <c r="E15" s="410" t="s">
        <v>660</v>
      </c>
      <c r="F15" s="410"/>
      <c r="G15" s="410"/>
      <c r="H15" s="410"/>
      <c r="I15" s="410"/>
      <c r="J15" s="410"/>
      <c r="K15" s="410"/>
      <c r="L15" s="410"/>
      <c r="M15" s="410"/>
      <c r="N15" s="410"/>
      <c r="O15" s="410"/>
      <c r="P15" s="410"/>
      <c r="Q15" s="410"/>
      <c r="R15" s="410"/>
      <c r="S15" s="410"/>
      <c r="T15" s="410"/>
      <c r="U15" s="410"/>
      <c r="V15" s="410"/>
      <c r="W15" s="410"/>
      <c r="X15" s="410"/>
      <c r="Y15" s="410"/>
    </row>
    <row r="16" spans="1:27" s="2" customFormat="1" ht="15" customHeight="1" x14ac:dyDescent="0.2">
      <c r="E16" s="409" t="s">
        <v>6</v>
      </c>
      <c r="F16" s="409"/>
      <c r="G16" s="409"/>
      <c r="H16" s="409"/>
      <c r="I16" s="409"/>
      <c r="J16" s="409"/>
      <c r="K16" s="409"/>
      <c r="L16" s="409"/>
      <c r="M16" s="409"/>
      <c r="N16" s="409"/>
      <c r="O16" s="409"/>
      <c r="P16" s="409"/>
      <c r="Q16" s="409"/>
      <c r="R16" s="409"/>
      <c r="S16" s="409"/>
      <c r="T16" s="409"/>
      <c r="U16" s="409"/>
      <c r="V16" s="409"/>
      <c r="W16" s="409"/>
      <c r="X16" s="409"/>
      <c r="Y16" s="40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374</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46" customFormat="1" ht="21" customHeight="1" x14ac:dyDescent="0.25"/>
    <row r="21" spans="1:27" ht="15.75" customHeight="1" x14ac:dyDescent="0.25">
      <c r="A21" s="428" t="s">
        <v>5</v>
      </c>
      <c r="B21" s="431" t="s">
        <v>380</v>
      </c>
      <c r="C21" s="432"/>
      <c r="D21" s="431" t="s">
        <v>382</v>
      </c>
      <c r="E21" s="432"/>
      <c r="F21" s="435" t="s">
        <v>93</v>
      </c>
      <c r="G21" s="436"/>
      <c r="H21" s="436"/>
      <c r="I21" s="437"/>
      <c r="J21" s="428" t="s">
        <v>383</v>
      </c>
      <c r="K21" s="431" t="s">
        <v>384</v>
      </c>
      <c r="L21" s="432"/>
      <c r="M21" s="431" t="s">
        <v>385</v>
      </c>
      <c r="N21" s="432"/>
      <c r="O21" s="431" t="s">
        <v>373</v>
      </c>
      <c r="P21" s="432"/>
      <c r="Q21" s="431" t="s">
        <v>111</v>
      </c>
      <c r="R21" s="432"/>
      <c r="S21" s="428" t="s">
        <v>110</v>
      </c>
      <c r="T21" s="428" t="s">
        <v>386</v>
      </c>
      <c r="U21" s="428" t="s">
        <v>381</v>
      </c>
      <c r="V21" s="431" t="s">
        <v>109</v>
      </c>
      <c r="W21" s="432"/>
      <c r="X21" s="435" t="s">
        <v>106</v>
      </c>
      <c r="Y21" s="436"/>
      <c r="Z21" s="435" t="s">
        <v>105</v>
      </c>
      <c r="AA21" s="436"/>
    </row>
    <row r="22" spans="1:27" ht="216" customHeight="1" x14ac:dyDescent="0.25">
      <c r="A22" s="429"/>
      <c r="B22" s="433"/>
      <c r="C22" s="434"/>
      <c r="D22" s="433"/>
      <c r="E22" s="434"/>
      <c r="F22" s="435" t="s">
        <v>108</v>
      </c>
      <c r="G22" s="437"/>
      <c r="H22" s="435" t="s">
        <v>107</v>
      </c>
      <c r="I22" s="437"/>
      <c r="J22" s="430"/>
      <c r="K22" s="433"/>
      <c r="L22" s="434"/>
      <c r="M22" s="433"/>
      <c r="N22" s="434"/>
      <c r="O22" s="433"/>
      <c r="P22" s="434"/>
      <c r="Q22" s="433"/>
      <c r="R22" s="434"/>
      <c r="S22" s="430"/>
      <c r="T22" s="430"/>
      <c r="U22" s="430"/>
      <c r="V22" s="433"/>
      <c r="W22" s="434"/>
      <c r="X22" s="81" t="s">
        <v>104</v>
      </c>
      <c r="Y22" s="81" t="s">
        <v>372</v>
      </c>
      <c r="Z22" s="81" t="s">
        <v>103</v>
      </c>
      <c r="AA22" s="81" t="s">
        <v>102</v>
      </c>
    </row>
    <row r="23" spans="1:27" ht="60" customHeight="1" x14ac:dyDescent="0.25">
      <c r="A23" s="430"/>
      <c r="B23" s="82" t="s">
        <v>100</v>
      </c>
      <c r="C23" s="82" t="s">
        <v>101</v>
      </c>
      <c r="D23" s="82" t="s">
        <v>100</v>
      </c>
      <c r="E23" s="82" t="s">
        <v>101</v>
      </c>
      <c r="F23" s="82" t="s">
        <v>100</v>
      </c>
      <c r="G23" s="82" t="s">
        <v>101</v>
      </c>
      <c r="H23" s="82" t="s">
        <v>100</v>
      </c>
      <c r="I23" s="82" t="s">
        <v>101</v>
      </c>
      <c r="J23" s="82" t="s">
        <v>100</v>
      </c>
      <c r="K23" s="82" t="s">
        <v>100</v>
      </c>
      <c r="L23" s="82" t="s">
        <v>101</v>
      </c>
      <c r="M23" s="82" t="s">
        <v>100</v>
      </c>
      <c r="N23" s="82" t="s">
        <v>101</v>
      </c>
      <c r="O23" s="82" t="s">
        <v>100</v>
      </c>
      <c r="P23" s="82" t="s">
        <v>101</v>
      </c>
      <c r="Q23" s="82" t="s">
        <v>100</v>
      </c>
      <c r="R23" s="82" t="s">
        <v>101</v>
      </c>
      <c r="S23" s="82" t="s">
        <v>100</v>
      </c>
      <c r="T23" s="82" t="s">
        <v>100</v>
      </c>
      <c r="U23" s="82" t="s">
        <v>100</v>
      </c>
      <c r="V23" s="82" t="s">
        <v>100</v>
      </c>
      <c r="W23" s="82" t="s">
        <v>101</v>
      </c>
      <c r="X23" s="82" t="s">
        <v>100</v>
      </c>
      <c r="Y23" s="82" t="s">
        <v>100</v>
      </c>
      <c r="Z23" s="81" t="s">
        <v>100</v>
      </c>
      <c r="AA23" s="81" t="s">
        <v>100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6" customFormat="1" ht="106.5" customHeight="1" x14ac:dyDescent="0.25">
      <c r="A25" s="86">
        <v>1</v>
      </c>
      <c r="B25" s="134"/>
      <c r="C25" s="134" t="s">
        <v>662</v>
      </c>
      <c r="D25" s="134"/>
      <c r="E25" s="134" t="s">
        <v>662</v>
      </c>
      <c r="F25" s="134"/>
      <c r="G25" s="134">
        <v>0.4</v>
      </c>
      <c r="H25" s="134"/>
      <c r="I25" s="134">
        <v>0.4</v>
      </c>
      <c r="J25" s="135" t="s">
        <v>423</v>
      </c>
      <c r="K25" s="134"/>
      <c r="L25" s="134" t="s">
        <v>416</v>
      </c>
      <c r="M25" s="135"/>
      <c r="N25" s="136" t="s">
        <v>508</v>
      </c>
      <c r="O25" s="136"/>
      <c r="P25" s="136" t="s">
        <v>422</v>
      </c>
      <c r="Q25" s="152"/>
      <c r="R25" s="152">
        <v>0.315</v>
      </c>
      <c r="S25" s="136" t="s">
        <v>423</v>
      </c>
      <c r="T25" s="136" t="s">
        <v>423</v>
      </c>
      <c r="U25" s="134" t="s">
        <v>423</v>
      </c>
      <c r="V25" s="135" t="s">
        <v>423</v>
      </c>
      <c r="W25" s="87" t="s">
        <v>418</v>
      </c>
      <c r="X25" s="141" t="s">
        <v>423</v>
      </c>
      <c r="Y25" s="141" t="s">
        <v>423</v>
      </c>
      <c r="Z25" s="141" t="s">
        <v>423</v>
      </c>
      <c r="AA25" s="141" t="s">
        <v>423</v>
      </c>
    </row>
    <row r="26" spans="1:27" ht="3" customHeight="1" x14ac:dyDescent="0.25">
      <c r="X26" s="83"/>
      <c r="Y26" s="84"/>
    </row>
    <row r="27" spans="1:27" s="44" customFormat="1" ht="12.75" x14ac:dyDescent="0.2">
      <c r="A27" s="45"/>
      <c r="B27" s="45"/>
      <c r="C27" s="45"/>
      <c r="E27" s="45"/>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0"/>
  <sheetViews>
    <sheetView view="pageBreakPreview" zoomScaleSheetLayoutView="10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31" t="s">
        <v>68</v>
      </c>
    </row>
    <row r="2" spans="1:29" s="8" customFormat="1" ht="18.75" customHeight="1" x14ac:dyDescent="0.3">
      <c r="A2" s="14"/>
      <c r="C2" s="12" t="s">
        <v>10</v>
      </c>
    </row>
    <row r="3" spans="1:29" s="8" customFormat="1" ht="18.75" x14ac:dyDescent="0.3">
      <c r="A3" s="13"/>
      <c r="C3" s="12" t="s">
        <v>431</v>
      </c>
    </row>
    <row r="4" spans="1:29" s="8" customFormat="1" ht="15.75" x14ac:dyDescent="0.2">
      <c r="A4" s="408" t="s">
        <v>593</v>
      </c>
      <c r="B4" s="408"/>
      <c r="C4" s="408"/>
    </row>
    <row r="5" spans="1:29" s="8" customFormat="1" ht="15.75" x14ac:dyDescent="0.2">
      <c r="A5" s="13"/>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8" customFormat="1" ht="18.75" x14ac:dyDescent="0.3">
      <c r="A6" s="413" t="s">
        <v>9</v>
      </c>
      <c r="B6" s="413"/>
      <c r="C6" s="413"/>
      <c r="G6" s="12"/>
    </row>
    <row r="7" spans="1:29" s="8" customFormat="1" ht="18.75" x14ac:dyDescent="0.2">
      <c r="A7" s="11"/>
      <c r="B7" s="11"/>
      <c r="C7" s="11"/>
      <c r="D7" s="10"/>
      <c r="E7" s="10"/>
      <c r="F7" s="10"/>
      <c r="G7" s="10"/>
      <c r="H7" s="10"/>
      <c r="I7" s="10"/>
      <c r="J7" s="10"/>
      <c r="K7" s="10"/>
      <c r="L7" s="10"/>
      <c r="M7" s="10"/>
      <c r="N7" s="10"/>
      <c r="O7" s="10"/>
      <c r="P7" s="10"/>
      <c r="Q7" s="10"/>
      <c r="R7" s="10"/>
      <c r="S7" s="10"/>
      <c r="T7" s="10"/>
      <c r="U7" s="10"/>
    </row>
    <row r="8" spans="1:29" s="8" customFormat="1" ht="18.75" x14ac:dyDescent="0.2">
      <c r="A8" s="410" t="s">
        <v>564</v>
      </c>
      <c r="B8" s="410"/>
      <c r="C8" s="410"/>
      <c r="D8" s="11"/>
      <c r="E8" s="11"/>
      <c r="F8" s="11"/>
      <c r="G8" s="11"/>
      <c r="H8" s="10"/>
      <c r="I8" s="10"/>
      <c r="J8" s="10"/>
      <c r="K8" s="10"/>
      <c r="L8" s="10"/>
      <c r="M8" s="10"/>
      <c r="N8" s="10"/>
      <c r="O8" s="10"/>
      <c r="P8" s="10"/>
      <c r="Q8" s="10"/>
      <c r="R8" s="10"/>
      <c r="S8" s="10"/>
      <c r="T8" s="10"/>
      <c r="U8" s="10"/>
    </row>
    <row r="9" spans="1:29" s="8" customFormat="1" ht="18.75" x14ac:dyDescent="0.2">
      <c r="A9" s="409" t="s">
        <v>8</v>
      </c>
      <c r="B9" s="409"/>
      <c r="C9" s="409"/>
      <c r="D9" s="7"/>
      <c r="E9" s="7"/>
      <c r="F9" s="7"/>
      <c r="G9" s="7"/>
      <c r="H9" s="10"/>
      <c r="I9" s="10"/>
      <c r="J9" s="10"/>
      <c r="K9" s="10"/>
      <c r="L9" s="10"/>
      <c r="M9" s="10"/>
      <c r="N9" s="10"/>
      <c r="O9" s="10"/>
      <c r="P9" s="10"/>
      <c r="Q9" s="10"/>
      <c r="R9" s="10"/>
      <c r="S9" s="10"/>
      <c r="T9" s="10"/>
      <c r="U9" s="10"/>
    </row>
    <row r="10" spans="1:29" s="8" customFormat="1" ht="18.75" x14ac:dyDescent="0.2">
      <c r="A10" s="11"/>
      <c r="B10" s="11"/>
      <c r="C10" s="11"/>
      <c r="D10" s="5"/>
      <c r="E10" s="5"/>
      <c r="F10" s="5"/>
      <c r="G10" s="5"/>
      <c r="H10" s="10"/>
      <c r="I10" s="10"/>
      <c r="J10" s="10"/>
      <c r="K10" s="10"/>
      <c r="L10" s="10"/>
      <c r="M10" s="10"/>
      <c r="N10" s="10"/>
      <c r="O10" s="10"/>
      <c r="P10" s="10"/>
      <c r="Q10" s="10"/>
      <c r="R10" s="10"/>
      <c r="S10" s="10"/>
      <c r="T10" s="10"/>
      <c r="U10" s="10"/>
    </row>
    <row r="11" spans="1:29" s="8" customFormat="1" ht="18.75" x14ac:dyDescent="0.2">
      <c r="A11" s="414" t="s">
        <v>659</v>
      </c>
      <c r="B11" s="413"/>
      <c r="C11" s="413"/>
      <c r="D11" s="11"/>
      <c r="E11" s="11"/>
      <c r="F11" s="11"/>
      <c r="G11" s="11"/>
      <c r="H11" s="10"/>
      <c r="I11" s="10"/>
      <c r="J11" s="10"/>
      <c r="K11" s="10"/>
      <c r="L11" s="10"/>
      <c r="M11" s="10"/>
      <c r="N11" s="10"/>
      <c r="O11" s="10"/>
      <c r="P11" s="10"/>
      <c r="Q11" s="10"/>
      <c r="R11" s="10"/>
      <c r="S11" s="10"/>
      <c r="T11" s="10"/>
      <c r="U11" s="10"/>
    </row>
    <row r="12" spans="1:29" s="8" customFormat="1" ht="18.75" x14ac:dyDescent="0.2">
      <c r="A12" s="409" t="s">
        <v>7</v>
      </c>
      <c r="B12" s="409"/>
      <c r="C12" s="409"/>
      <c r="D12" s="7"/>
      <c r="E12" s="7"/>
      <c r="F12" s="7"/>
      <c r="G12" s="7"/>
      <c r="H12" s="10"/>
      <c r="I12" s="10"/>
      <c r="J12" s="10"/>
      <c r="K12" s="10"/>
      <c r="L12" s="10"/>
      <c r="M12" s="10"/>
      <c r="N12" s="10"/>
      <c r="O12" s="10"/>
      <c r="P12" s="10"/>
      <c r="Q12" s="10"/>
      <c r="R12" s="10"/>
      <c r="S12" s="10"/>
      <c r="T12" s="10"/>
      <c r="U12" s="10"/>
    </row>
    <row r="13" spans="1:29" s="8" customFormat="1" ht="18.75" x14ac:dyDescent="0.2">
      <c r="A13" s="3"/>
      <c r="B13" s="3"/>
      <c r="C13" s="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414" t="s">
        <v>660</v>
      </c>
      <c r="B14" s="414"/>
      <c r="C14" s="414"/>
      <c r="D14" s="3"/>
      <c r="E14" s="3"/>
      <c r="F14" s="3"/>
      <c r="G14" s="3"/>
      <c r="H14" s="3"/>
      <c r="I14" s="3"/>
      <c r="J14" s="3"/>
      <c r="K14" s="3"/>
      <c r="L14" s="3"/>
      <c r="M14" s="3"/>
      <c r="N14" s="3"/>
      <c r="O14" s="3"/>
      <c r="P14" s="3"/>
      <c r="Q14" s="3"/>
      <c r="R14" s="3"/>
      <c r="S14" s="3"/>
      <c r="T14" s="3"/>
      <c r="U14" s="3"/>
    </row>
    <row r="15" spans="1:29" s="2" customFormat="1" ht="15.75" x14ac:dyDescent="0.2">
      <c r="A15" s="409" t="s">
        <v>6</v>
      </c>
      <c r="B15" s="409"/>
      <c r="C15" s="409"/>
      <c r="D15" s="7"/>
      <c r="E15" s="7"/>
      <c r="F15" s="7"/>
      <c r="G15" s="7"/>
      <c r="H15" s="7"/>
      <c r="I15" s="7"/>
      <c r="J15" s="7"/>
      <c r="K15" s="7"/>
      <c r="L15" s="7"/>
      <c r="M15" s="7"/>
      <c r="N15" s="7"/>
      <c r="O15" s="7"/>
      <c r="P15" s="7"/>
      <c r="Q15" s="7"/>
      <c r="R15" s="7"/>
      <c r="S15" s="7"/>
      <c r="T15" s="7"/>
      <c r="U15" s="7"/>
    </row>
    <row r="16" spans="1:29" s="2" customFormat="1" ht="15" customHeight="1" x14ac:dyDescent="0.2">
      <c r="A16" s="409"/>
      <c r="B16" s="409"/>
      <c r="C16" s="409"/>
      <c r="D16" s="5"/>
      <c r="E16" s="5"/>
      <c r="F16" s="5"/>
      <c r="G16" s="5"/>
      <c r="H16" s="5"/>
      <c r="I16" s="5"/>
      <c r="J16" s="5"/>
      <c r="K16" s="5"/>
      <c r="L16" s="5"/>
      <c r="M16" s="5"/>
      <c r="N16" s="5"/>
      <c r="O16" s="5"/>
      <c r="P16" s="5"/>
      <c r="Q16" s="5"/>
      <c r="R16" s="5"/>
      <c r="S16" s="5"/>
      <c r="T16" s="5"/>
      <c r="U16" s="5"/>
    </row>
    <row r="17" spans="1:21" s="2" customFormat="1" ht="15" customHeight="1" x14ac:dyDescent="0.2">
      <c r="A17" s="412"/>
      <c r="B17" s="412"/>
      <c r="C17" s="412"/>
      <c r="D17" s="3"/>
      <c r="E17" s="3"/>
      <c r="F17" s="3"/>
      <c r="G17" s="3"/>
      <c r="H17" s="3"/>
      <c r="I17" s="3"/>
      <c r="J17" s="3"/>
      <c r="K17" s="3"/>
      <c r="L17" s="3"/>
      <c r="M17" s="3"/>
      <c r="N17" s="3"/>
      <c r="O17" s="3"/>
      <c r="P17" s="3"/>
      <c r="Q17" s="3"/>
      <c r="R17" s="3"/>
    </row>
    <row r="18" spans="1:21" s="2" customFormat="1" ht="27.75" customHeight="1" x14ac:dyDescent="0.2">
      <c r="A18" s="419" t="s">
        <v>368</v>
      </c>
      <c r="B18" s="419"/>
      <c r="C18" s="41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5</v>
      </c>
      <c r="B20" s="30" t="s">
        <v>67</v>
      </c>
      <c r="C20" s="29" t="s">
        <v>66</v>
      </c>
      <c r="D20" s="5"/>
      <c r="E20" s="5"/>
      <c r="F20" s="5"/>
      <c r="G20" s="5"/>
      <c r="H20" s="3"/>
      <c r="I20" s="3"/>
      <c r="J20" s="3"/>
      <c r="K20" s="3"/>
      <c r="L20" s="3"/>
      <c r="M20" s="3"/>
      <c r="N20" s="3"/>
      <c r="O20" s="3"/>
      <c r="P20" s="3"/>
      <c r="Q20" s="3"/>
      <c r="R20" s="3"/>
    </row>
    <row r="21" spans="1:21" s="2" customFormat="1" ht="16.5" customHeight="1" x14ac:dyDescent="0.2">
      <c r="A21" s="29">
        <v>1</v>
      </c>
      <c r="B21" s="30">
        <v>2</v>
      </c>
      <c r="C21" s="29">
        <v>3</v>
      </c>
      <c r="D21" s="5"/>
      <c r="E21" s="5"/>
      <c r="F21" s="5"/>
      <c r="G21" s="5"/>
      <c r="H21" s="3"/>
      <c r="I21" s="3"/>
      <c r="J21" s="3"/>
      <c r="K21" s="3"/>
      <c r="L21" s="3"/>
      <c r="M21" s="3"/>
      <c r="N21" s="3"/>
      <c r="O21" s="3"/>
      <c r="P21" s="3"/>
      <c r="Q21" s="3"/>
      <c r="R21" s="3"/>
    </row>
    <row r="22" spans="1:21" s="2" customFormat="1" ht="33.75" customHeight="1" x14ac:dyDescent="0.2">
      <c r="A22" s="22" t="s">
        <v>65</v>
      </c>
      <c r="B22" s="25" t="s">
        <v>378</v>
      </c>
      <c r="C22" s="118" t="s">
        <v>409</v>
      </c>
      <c r="D22" s="5"/>
      <c r="E22" s="5"/>
      <c r="F22" s="3"/>
      <c r="G22" s="3"/>
      <c r="H22" s="3"/>
      <c r="I22" s="3"/>
      <c r="J22" s="3"/>
      <c r="K22" s="3"/>
      <c r="L22" s="3"/>
      <c r="M22" s="3"/>
      <c r="N22" s="3"/>
      <c r="O22" s="3"/>
      <c r="P22" s="3"/>
    </row>
    <row r="23" spans="1:21" ht="42.75" customHeight="1" x14ac:dyDescent="0.25">
      <c r="A23" s="22" t="s">
        <v>63</v>
      </c>
      <c r="B23" s="24" t="s">
        <v>60</v>
      </c>
      <c r="C23" s="119" t="s">
        <v>410</v>
      </c>
    </row>
    <row r="24" spans="1:21" ht="63" customHeight="1" x14ac:dyDescent="0.25">
      <c r="A24" s="22" t="s">
        <v>62</v>
      </c>
      <c r="B24" s="24" t="s">
        <v>412</v>
      </c>
      <c r="C24" s="139" t="s">
        <v>663</v>
      </c>
      <c r="D24" s="137"/>
      <c r="E24" s="137"/>
    </row>
    <row r="25" spans="1:21" ht="63" customHeight="1" x14ac:dyDescent="0.25">
      <c r="A25" s="22" t="s">
        <v>61</v>
      </c>
      <c r="B25" s="24" t="s">
        <v>397</v>
      </c>
      <c r="C25" s="153" t="s">
        <v>685</v>
      </c>
    </row>
    <row r="26" spans="1:21" ht="42.75" customHeight="1" x14ac:dyDescent="0.25">
      <c r="A26" s="22" t="s">
        <v>59</v>
      </c>
      <c r="B26" s="24" t="s">
        <v>218</v>
      </c>
      <c r="C26" s="23" t="s">
        <v>411</v>
      </c>
    </row>
    <row r="27" spans="1:21" ht="42.75" customHeight="1" x14ac:dyDescent="0.25">
      <c r="A27" s="22" t="s">
        <v>58</v>
      </c>
      <c r="B27" s="24" t="s">
        <v>379</v>
      </c>
      <c r="C27" s="119" t="s">
        <v>410</v>
      </c>
    </row>
    <row r="28" spans="1:21" ht="42.75" customHeight="1" x14ac:dyDescent="0.25">
      <c r="A28" s="22" t="s">
        <v>56</v>
      </c>
      <c r="B28" s="24" t="s">
        <v>57</v>
      </c>
      <c r="C28" s="23" t="s">
        <v>596</v>
      </c>
    </row>
    <row r="29" spans="1:21" ht="42.75" customHeight="1" x14ac:dyDescent="0.25">
      <c r="A29" s="22" t="s">
        <v>54</v>
      </c>
      <c r="B29" s="23" t="s">
        <v>55</v>
      </c>
      <c r="C29" s="23" t="s">
        <v>596</v>
      </c>
    </row>
    <row r="30" spans="1:21" ht="42.75" customHeight="1" x14ac:dyDescent="0.25">
      <c r="A30" s="22" t="s">
        <v>72</v>
      </c>
      <c r="B30" s="23" t="s">
        <v>53</v>
      </c>
      <c r="C30" s="23" t="s">
        <v>686</v>
      </c>
    </row>
  </sheetData>
  <mergeCells count="11">
    <mergeCell ref="A4:C4"/>
    <mergeCell ref="A6:C6"/>
    <mergeCell ref="A15:C15"/>
    <mergeCell ref="A16:C16"/>
    <mergeCell ref="A17:C17"/>
    <mergeCell ref="A18:C18"/>
    <mergeCell ref="A8:C8"/>
    <mergeCell ref="A9:C9"/>
    <mergeCell ref="A11:C11"/>
    <mergeCell ref="A12:C12"/>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zoomScale="90" zoomScaleNormal="80" zoomScaleSheetLayoutView="9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2" t="s">
        <v>10</v>
      </c>
    </row>
    <row r="3" spans="1:28" ht="18.75" x14ac:dyDescent="0.3">
      <c r="Z3" s="12" t="s">
        <v>431</v>
      </c>
    </row>
    <row r="4" spans="1:28" ht="18.75" customHeight="1" x14ac:dyDescent="0.25">
      <c r="A4" s="408" t="s">
        <v>594</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10"/>
      <c r="AB6" s="10"/>
    </row>
    <row r="7" spans="1:28"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10"/>
      <c r="AB7" s="10"/>
    </row>
    <row r="8" spans="1:28" x14ac:dyDescent="0.25">
      <c r="A8" s="443" t="s">
        <v>564</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7"/>
      <c r="AB8" s="7"/>
    </row>
    <row r="9" spans="1:28" ht="15.75"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5"/>
      <c r="AB9" s="5"/>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10"/>
      <c r="AB10" s="10"/>
    </row>
    <row r="11" spans="1:28" ht="15.75" x14ac:dyDescent="0.25">
      <c r="A11" s="410" t="s">
        <v>659</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7"/>
      <c r="AB11" s="7"/>
    </row>
    <row r="12" spans="1:28" ht="15.75"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5"/>
      <c r="AB12" s="5"/>
    </row>
    <row r="13" spans="1:28" ht="18.75" x14ac:dyDescent="0.25">
      <c r="A13" s="412"/>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9"/>
      <c r="AB13" s="9"/>
    </row>
    <row r="14" spans="1:28" ht="15.75" x14ac:dyDescent="0.25">
      <c r="A14" s="410" t="s">
        <v>660</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7"/>
      <c r="AB14" s="7"/>
    </row>
    <row r="15" spans="1:28" ht="15.75"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5"/>
      <c r="AB15" s="5"/>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5"/>
      <c r="AB16" s="15"/>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5"/>
      <c r="AB17" s="15"/>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5"/>
      <c r="AB18" s="15"/>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5"/>
      <c r="AB19" s="15"/>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5"/>
      <c r="AB20" s="15"/>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5"/>
      <c r="AB21" s="15"/>
    </row>
    <row r="22" spans="1:28" x14ac:dyDescent="0.25">
      <c r="A22" s="438" t="s">
        <v>396</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11"/>
      <c r="AB22" s="111"/>
    </row>
    <row r="23" spans="1:28" ht="32.25" customHeight="1" x14ac:dyDescent="0.25">
      <c r="A23" s="440" t="s">
        <v>257</v>
      </c>
      <c r="B23" s="441"/>
      <c r="C23" s="441"/>
      <c r="D23" s="441"/>
      <c r="E23" s="441"/>
      <c r="F23" s="441"/>
      <c r="G23" s="441"/>
      <c r="H23" s="441"/>
      <c r="I23" s="441"/>
      <c r="J23" s="441"/>
      <c r="K23" s="441"/>
      <c r="L23" s="442"/>
      <c r="M23" s="439" t="s">
        <v>258</v>
      </c>
      <c r="N23" s="439"/>
      <c r="O23" s="439"/>
      <c r="P23" s="439"/>
      <c r="Q23" s="439"/>
      <c r="R23" s="439"/>
      <c r="S23" s="439"/>
      <c r="T23" s="439"/>
      <c r="U23" s="439"/>
      <c r="V23" s="439"/>
      <c r="W23" s="439"/>
      <c r="X23" s="439"/>
      <c r="Y23" s="439"/>
      <c r="Z23" s="439"/>
    </row>
    <row r="24" spans="1:28" ht="151.5" customHeight="1" x14ac:dyDescent="0.25">
      <c r="A24" s="78" t="s">
        <v>221</v>
      </c>
      <c r="B24" s="79" t="s">
        <v>228</v>
      </c>
      <c r="C24" s="78" t="s">
        <v>251</v>
      </c>
      <c r="D24" s="78" t="s">
        <v>222</v>
      </c>
      <c r="E24" s="78" t="s">
        <v>252</v>
      </c>
      <c r="F24" s="78" t="s">
        <v>254</v>
      </c>
      <c r="G24" s="78" t="s">
        <v>253</v>
      </c>
      <c r="H24" s="78" t="s">
        <v>223</v>
      </c>
      <c r="I24" s="78" t="s">
        <v>255</v>
      </c>
      <c r="J24" s="78" t="s">
        <v>229</v>
      </c>
      <c r="K24" s="79" t="s">
        <v>227</v>
      </c>
      <c r="L24" s="79" t="s">
        <v>224</v>
      </c>
      <c r="M24" s="80" t="s">
        <v>235</v>
      </c>
      <c r="N24" s="79" t="s">
        <v>404</v>
      </c>
      <c r="O24" s="78" t="s">
        <v>233</v>
      </c>
      <c r="P24" s="78" t="s">
        <v>234</v>
      </c>
      <c r="Q24" s="78" t="s">
        <v>232</v>
      </c>
      <c r="R24" s="78" t="s">
        <v>223</v>
      </c>
      <c r="S24" s="78" t="s">
        <v>231</v>
      </c>
      <c r="T24" s="78" t="s">
        <v>230</v>
      </c>
      <c r="U24" s="78" t="s">
        <v>250</v>
      </c>
      <c r="V24" s="78" t="s">
        <v>232</v>
      </c>
      <c r="W24" s="88" t="s">
        <v>226</v>
      </c>
      <c r="X24" s="88" t="s">
        <v>237</v>
      </c>
      <c r="Y24" s="88" t="s">
        <v>238</v>
      </c>
      <c r="Z24" s="90" t="s">
        <v>236</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76" t="s">
        <v>423</v>
      </c>
      <c r="B26" s="76" t="s">
        <v>423</v>
      </c>
      <c r="C26" s="76" t="s">
        <v>423</v>
      </c>
      <c r="D26" s="76" t="s">
        <v>423</v>
      </c>
      <c r="E26" s="76" t="s">
        <v>423</v>
      </c>
      <c r="F26" s="76" t="s">
        <v>423</v>
      </c>
      <c r="G26" s="76" t="s">
        <v>423</v>
      </c>
      <c r="H26" s="76" t="s">
        <v>423</v>
      </c>
      <c r="I26" s="76" t="s">
        <v>423</v>
      </c>
      <c r="J26" s="76" t="s">
        <v>423</v>
      </c>
      <c r="K26" s="76" t="s">
        <v>423</v>
      </c>
      <c r="L26" s="76" t="s">
        <v>423</v>
      </c>
      <c r="M26" s="76" t="s">
        <v>423</v>
      </c>
      <c r="N26" s="76" t="s">
        <v>423</v>
      </c>
      <c r="O26" s="76" t="s">
        <v>423</v>
      </c>
      <c r="P26" s="76" t="s">
        <v>423</v>
      </c>
      <c r="Q26" s="76" t="s">
        <v>423</v>
      </c>
      <c r="R26" s="76" t="s">
        <v>423</v>
      </c>
      <c r="S26" s="76" t="s">
        <v>423</v>
      </c>
      <c r="T26" s="76" t="s">
        <v>423</v>
      </c>
      <c r="U26" s="76" t="s">
        <v>423</v>
      </c>
      <c r="V26" s="76" t="s">
        <v>423</v>
      </c>
      <c r="W26" s="76" t="s">
        <v>423</v>
      </c>
      <c r="X26" s="76" t="s">
        <v>423</v>
      </c>
      <c r="Y26" s="76" t="s">
        <v>423</v>
      </c>
      <c r="Z26" s="76" t="s">
        <v>423</v>
      </c>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85" zoomScaleSheetLayoutView="85"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31" t="s">
        <v>68</v>
      </c>
    </row>
    <row r="2" spans="1:28" s="8" customFormat="1" ht="18.75" customHeight="1" x14ac:dyDescent="0.3">
      <c r="A2" s="14"/>
      <c r="B2" s="14"/>
      <c r="O2" s="12" t="s">
        <v>10</v>
      </c>
    </row>
    <row r="3" spans="1:28" s="8" customFormat="1" ht="18.75" x14ac:dyDescent="0.3">
      <c r="A3" s="13"/>
      <c r="B3" s="13"/>
      <c r="O3" s="12" t="s">
        <v>431</v>
      </c>
    </row>
    <row r="4" spans="1:28" s="8" customFormat="1" ht="18.75" x14ac:dyDescent="0.3">
      <c r="A4" s="13"/>
      <c r="B4" s="13"/>
      <c r="L4" s="12"/>
    </row>
    <row r="5" spans="1:28" s="8" customFormat="1" ht="15.75" x14ac:dyDescent="0.2">
      <c r="A5" s="408" t="s">
        <v>597</v>
      </c>
      <c r="B5" s="408"/>
      <c r="C5" s="408"/>
      <c r="D5" s="408"/>
      <c r="E5" s="408"/>
      <c r="F5" s="408"/>
      <c r="G5" s="408"/>
      <c r="H5" s="408"/>
      <c r="I5" s="408"/>
      <c r="J5" s="408"/>
      <c r="K5" s="408"/>
      <c r="L5" s="408"/>
      <c r="M5" s="408"/>
      <c r="N5" s="408"/>
      <c r="O5" s="408"/>
      <c r="P5" s="110"/>
      <c r="Q5" s="110"/>
      <c r="R5" s="110"/>
      <c r="S5" s="110"/>
      <c r="T5" s="110"/>
      <c r="U5" s="110"/>
      <c r="V5" s="110"/>
      <c r="W5" s="110"/>
      <c r="X5" s="110"/>
      <c r="Y5" s="110"/>
      <c r="Z5" s="110"/>
      <c r="AA5" s="110"/>
      <c r="AB5" s="110"/>
    </row>
    <row r="6" spans="1:28" s="8" customFormat="1" ht="18.75" x14ac:dyDescent="0.3">
      <c r="A6" s="13"/>
      <c r="B6" s="13"/>
      <c r="L6" s="12"/>
    </row>
    <row r="7" spans="1:28" s="8" customFormat="1" ht="18.75" x14ac:dyDescent="0.2">
      <c r="A7" s="413" t="s">
        <v>9</v>
      </c>
      <c r="B7" s="413"/>
      <c r="C7" s="413"/>
      <c r="D7" s="413"/>
      <c r="E7" s="413"/>
      <c r="F7" s="413"/>
      <c r="G7" s="413"/>
      <c r="H7" s="413"/>
      <c r="I7" s="413"/>
      <c r="J7" s="413"/>
      <c r="K7" s="413"/>
      <c r="L7" s="413"/>
      <c r="M7" s="413"/>
      <c r="N7" s="413"/>
      <c r="O7" s="413"/>
      <c r="P7" s="10"/>
      <c r="Q7" s="10"/>
      <c r="R7" s="10"/>
      <c r="S7" s="10"/>
      <c r="T7" s="10"/>
      <c r="U7" s="10"/>
      <c r="V7" s="10"/>
      <c r="W7" s="10"/>
      <c r="X7" s="10"/>
      <c r="Y7" s="10"/>
      <c r="Z7" s="10"/>
    </row>
    <row r="8" spans="1:28" s="8" customFormat="1" ht="18.75" x14ac:dyDescent="0.2">
      <c r="A8" s="413"/>
      <c r="B8" s="413"/>
      <c r="C8" s="413"/>
      <c r="D8" s="413"/>
      <c r="E8" s="413"/>
      <c r="F8" s="413"/>
      <c r="G8" s="413"/>
      <c r="H8" s="413"/>
      <c r="I8" s="413"/>
      <c r="J8" s="413"/>
      <c r="K8" s="413"/>
      <c r="L8" s="413"/>
      <c r="M8" s="413"/>
      <c r="N8" s="413"/>
      <c r="O8" s="413"/>
      <c r="P8" s="10"/>
      <c r="Q8" s="10"/>
      <c r="R8" s="10"/>
      <c r="S8" s="10"/>
      <c r="T8" s="10"/>
      <c r="U8" s="10"/>
      <c r="V8" s="10"/>
      <c r="W8" s="10"/>
      <c r="X8" s="10"/>
      <c r="Y8" s="10"/>
      <c r="Z8" s="10"/>
    </row>
    <row r="9" spans="1:28" s="8" customFormat="1" ht="18.75" x14ac:dyDescent="0.2">
      <c r="A9" s="410" t="s">
        <v>564</v>
      </c>
      <c r="B9" s="410"/>
      <c r="C9" s="410"/>
      <c r="D9" s="410"/>
      <c r="E9" s="410"/>
      <c r="F9" s="410"/>
      <c r="G9" s="410"/>
      <c r="H9" s="410"/>
      <c r="I9" s="410"/>
      <c r="J9" s="410"/>
      <c r="K9" s="410"/>
      <c r="L9" s="410"/>
      <c r="M9" s="410"/>
      <c r="N9" s="410"/>
      <c r="O9" s="410"/>
      <c r="P9" s="10"/>
      <c r="Q9" s="10"/>
      <c r="R9" s="10"/>
      <c r="S9" s="10"/>
      <c r="T9" s="10"/>
      <c r="U9" s="10"/>
      <c r="V9" s="10"/>
      <c r="W9" s="10"/>
      <c r="X9" s="10"/>
      <c r="Y9" s="10"/>
      <c r="Z9" s="10"/>
    </row>
    <row r="10" spans="1:28" s="8" customFormat="1" ht="18.75" x14ac:dyDescent="0.2">
      <c r="A10" s="409" t="s">
        <v>8</v>
      </c>
      <c r="B10" s="409"/>
      <c r="C10" s="409"/>
      <c r="D10" s="409"/>
      <c r="E10" s="409"/>
      <c r="F10" s="409"/>
      <c r="G10" s="409"/>
      <c r="H10" s="409"/>
      <c r="I10" s="409"/>
      <c r="J10" s="409"/>
      <c r="K10" s="409"/>
      <c r="L10" s="409"/>
      <c r="M10" s="409"/>
      <c r="N10" s="409"/>
      <c r="O10" s="409"/>
      <c r="P10" s="10"/>
      <c r="Q10" s="10"/>
      <c r="R10" s="10"/>
      <c r="S10" s="10"/>
      <c r="T10" s="10"/>
      <c r="U10" s="10"/>
      <c r="V10" s="10"/>
      <c r="W10" s="10"/>
      <c r="X10" s="10"/>
      <c r="Y10" s="10"/>
      <c r="Z10" s="10"/>
    </row>
    <row r="11" spans="1:28" s="8" customFormat="1" ht="18.75" x14ac:dyDescent="0.2">
      <c r="A11" s="413"/>
      <c r="B11" s="413"/>
      <c r="C11" s="413"/>
      <c r="D11" s="413"/>
      <c r="E11" s="413"/>
      <c r="F11" s="413"/>
      <c r="G11" s="413"/>
      <c r="H11" s="413"/>
      <c r="I11" s="413"/>
      <c r="J11" s="413"/>
      <c r="K11" s="413"/>
      <c r="L11" s="413"/>
      <c r="M11" s="413"/>
      <c r="N11" s="413"/>
      <c r="O11" s="413"/>
      <c r="P11" s="10"/>
      <c r="Q11" s="10"/>
      <c r="R11" s="10"/>
      <c r="S11" s="10"/>
      <c r="T11" s="10"/>
      <c r="U11" s="10"/>
      <c r="V11" s="10"/>
      <c r="W11" s="10"/>
      <c r="X11" s="10"/>
      <c r="Y11" s="10"/>
      <c r="Z11" s="10"/>
    </row>
    <row r="12" spans="1:28" s="8" customFormat="1" ht="18.75" x14ac:dyDescent="0.2">
      <c r="A12" s="410" t="s">
        <v>659</v>
      </c>
      <c r="B12" s="410"/>
      <c r="C12" s="410"/>
      <c r="D12" s="410"/>
      <c r="E12" s="410"/>
      <c r="F12" s="410"/>
      <c r="G12" s="410"/>
      <c r="H12" s="410"/>
      <c r="I12" s="410"/>
      <c r="J12" s="410"/>
      <c r="K12" s="410"/>
      <c r="L12" s="410"/>
      <c r="M12" s="410"/>
      <c r="N12" s="410"/>
      <c r="O12" s="410"/>
      <c r="P12" s="10"/>
      <c r="Q12" s="10"/>
      <c r="R12" s="10"/>
      <c r="S12" s="10"/>
      <c r="T12" s="10"/>
      <c r="U12" s="10"/>
      <c r="V12" s="10"/>
      <c r="W12" s="10"/>
      <c r="X12" s="10"/>
      <c r="Y12" s="10"/>
      <c r="Z12" s="10"/>
    </row>
    <row r="13" spans="1:28" s="8" customFormat="1" ht="18.75" x14ac:dyDescent="0.2">
      <c r="A13" s="409" t="s">
        <v>7</v>
      </c>
      <c r="B13" s="409"/>
      <c r="C13" s="409"/>
      <c r="D13" s="409"/>
      <c r="E13" s="409"/>
      <c r="F13" s="409"/>
      <c r="G13" s="409"/>
      <c r="H13" s="409"/>
      <c r="I13" s="409"/>
      <c r="J13" s="409"/>
      <c r="K13" s="409"/>
      <c r="L13" s="409"/>
      <c r="M13" s="409"/>
      <c r="N13" s="409"/>
      <c r="O13" s="409"/>
      <c r="P13" s="10"/>
      <c r="Q13" s="10"/>
      <c r="R13" s="10"/>
      <c r="S13" s="10"/>
      <c r="T13" s="10"/>
      <c r="U13" s="10"/>
      <c r="V13" s="10"/>
      <c r="W13" s="10"/>
      <c r="X13" s="10"/>
      <c r="Y13" s="10"/>
      <c r="Z13" s="10"/>
    </row>
    <row r="14" spans="1:28" s="8" customFormat="1" ht="15.75" customHeight="1" x14ac:dyDescent="0.2">
      <c r="A14" s="412"/>
      <c r="B14" s="412"/>
      <c r="C14" s="412"/>
      <c r="D14" s="412"/>
      <c r="E14" s="412"/>
      <c r="F14" s="412"/>
      <c r="G14" s="412"/>
      <c r="H14" s="412"/>
      <c r="I14" s="412"/>
      <c r="J14" s="412"/>
      <c r="K14" s="412"/>
      <c r="L14" s="412"/>
      <c r="M14" s="412"/>
      <c r="N14" s="412"/>
      <c r="O14" s="412"/>
      <c r="P14" s="3"/>
      <c r="Q14" s="3"/>
      <c r="R14" s="3"/>
      <c r="S14" s="3"/>
      <c r="T14" s="3"/>
      <c r="U14" s="3"/>
      <c r="V14" s="3"/>
      <c r="W14" s="3"/>
      <c r="X14" s="3"/>
      <c r="Y14" s="3"/>
      <c r="Z14" s="3"/>
    </row>
    <row r="15" spans="1:28" s="2" customFormat="1" ht="18.75" x14ac:dyDescent="0.2">
      <c r="A15" s="414" t="s">
        <v>660</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09" t="s">
        <v>6</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44" t="s">
        <v>375</v>
      </c>
      <c r="B18" s="444"/>
      <c r="C18" s="444"/>
      <c r="D18" s="444"/>
      <c r="E18" s="444"/>
      <c r="F18" s="444"/>
      <c r="G18" s="444"/>
      <c r="H18" s="444"/>
      <c r="I18" s="444"/>
      <c r="J18" s="444"/>
      <c r="K18" s="444"/>
      <c r="L18" s="444"/>
      <c r="M18" s="444"/>
      <c r="N18" s="444"/>
      <c r="O18" s="444"/>
      <c r="P18" s="6"/>
      <c r="Q18" s="6"/>
      <c r="R18" s="6"/>
      <c r="S18" s="6"/>
      <c r="T18" s="6"/>
      <c r="U18" s="6"/>
      <c r="V18" s="6"/>
      <c r="W18" s="6"/>
      <c r="X18" s="6"/>
      <c r="Y18" s="6"/>
      <c r="Z18" s="6"/>
    </row>
    <row r="19" spans="1:26" s="2" customFormat="1" ht="78" customHeight="1" x14ac:dyDescent="0.2">
      <c r="A19" s="420" t="s">
        <v>5</v>
      </c>
      <c r="B19" s="420" t="s">
        <v>87</v>
      </c>
      <c r="C19" s="420" t="s">
        <v>86</v>
      </c>
      <c r="D19" s="420" t="s">
        <v>75</v>
      </c>
      <c r="E19" s="445" t="s">
        <v>85</v>
      </c>
      <c r="F19" s="446"/>
      <c r="G19" s="446"/>
      <c r="H19" s="446"/>
      <c r="I19" s="447"/>
      <c r="J19" s="420" t="s">
        <v>84</v>
      </c>
      <c r="K19" s="420"/>
      <c r="L19" s="420"/>
      <c r="M19" s="420"/>
      <c r="N19" s="420"/>
      <c r="O19" s="420"/>
      <c r="P19" s="3"/>
      <c r="Q19" s="3"/>
      <c r="R19" s="3"/>
      <c r="S19" s="3"/>
      <c r="T19" s="3"/>
      <c r="U19" s="3"/>
      <c r="V19" s="3"/>
      <c r="W19" s="3"/>
    </row>
    <row r="20" spans="1:26" s="2" customFormat="1" ht="51" customHeight="1" x14ac:dyDescent="0.2">
      <c r="A20" s="420"/>
      <c r="B20" s="420"/>
      <c r="C20" s="420"/>
      <c r="D20" s="420"/>
      <c r="E20" s="34" t="s">
        <v>83</v>
      </c>
      <c r="F20" s="34" t="s">
        <v>82</v>
      </c>
      <c r="G20" s="34" t="s">
        <v>81</v>
      </c>
      <c r="H20" s="34" t="s">
        <v>80</v>
      </c>
      <c r="I20" s="34" t="s">
        <v>79</v>
      </c>
      <c r="J20" s="34" t="s">
        <v>78</v>
      </c>
      <c r="K20" s="34" t="s">
        <v>4</v>
      </c>
      <c r="L20" s="41" t="s">
        <v>3</v>
      </c>
      <c r="M20" s="40" t="s">
        <v>219</v>
      </c>
      <c r="N20" s="40" t="s">
        <v>77</v>
      </c>
      <c r="O20" s="40" t="s">
        <v>76</v>
      </c>
      <c r="P20" s="3"/>
      <c r="Q20" s="3"/>
      <c r="R20" s="3"/>
      <c r="S20" s="3"/>
      <c r="T20" s="3"/>
      <c r="U20" s="3"/>
      <c r="V20" s="3"/>
      <c r="W20" s="3"/>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3"/>
      <c r="Q21" s="3"/>
      <c r="R21" s="3"/>
      <c r="S21" s="3"/>
      <c r="T21" s="3"/>
      <c r="U21" s="3"/>
      <c r="V21" s="3"/>
      <c r="W21" s="3"/>
    </row>
    <row r="22" spans="1:26" s="2" customFormat="1" ht="33" customHeight="1" x14ac:dyDescent="0.2">
      <c r="A22" s="22" t="s">
        <v>65</v>
      </c>
      <c r="B22" s="39"/>
      <c r="C22" s="25" t="s">
        <v>420</v>
      </c>
      <c r="D22" s="25"/>
      <c r="E22" s="25"/>
      <c r="F22" s="25"/>
      <c r="G22" s="25"/>
      <c r="H22" s="25"/>
      <c r="I22" s="25"/>
      <c r="J22" s="37"/>
      <c r="K22" s="37"/>
      <c r="L22" s="4"/>
      <c r="M22" s="4"/>
      <c r="N22" s="4"/>
      <c r="O22" s="4"/>
      <c r="P22" s="3"/>
      <c r="Q22" s="3"/>
      <c r="R22" s="3"/>
      <c r="S22" s="3"/>
      <c r="T22" s="3"/>
      <c r="U22" s="3"/>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5:O15"/>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R62"/>
  <sheetViews>
    <sheetView view="pageBreakPreview" topLeftCell="B1" zoomScaleSheetLayoutView="100" workbookViewId="0">
      <selection activeCell="B1" sqref="B1"/>
    </sheetView>
  </sheetViews>
  <sheetFormatPr defaultRowHeight="15" x14ac:dyDescent="0.25"/>
  <cols>
    <col min="1" max="1" width="4.42578125" style="159" customWidth="1"/>
    <col min="2" max="2" width="49" style="158" customWidth="1"/>
    <col min="3" max="3" width="16.42578125" style="159" customWidth="1"/>
    <col min="4" max="4" width="13.28515625" style="159" customWidth="1"/>
    <col min="5" max="5" width="11.5703125" style="159" customWidth="1"/>
    <col min="6" max="6" width="12" style="159" customWidth="1"/>
    <col min="7" max="7" width="10.28515625" style="159" customWidth="1"/>
    <col min="8" max="8" width="9.7109375" style="159" customWidth="1"/>
    <col min="9" max="13" width="9.140625" style="159"/>
    <col min="14" max="14" width="15.5703125" style="159" customWidth="1"/>
    <col min="15" max="16384" width="9.140625" style="159"/>
  </cols>
  <sheetData>
    <row r="1" spans="2:18" s="8" customFormat="1" ht="18.75" customHeight="1" x14ac:dyDescent="0.2">
      <c r="B1" s="155"/>
      <c r="H1" s="31"/>
    </row>
    <row r="2" spans="2:18" s="8" customFormat="1" ht="18.75" customHeight="1" x14ac:dyDescent="0.3">
      <c r="B2" s="155"/>
      <c r="H2" s="12"/>
    </row>
    <row r="3" spans="2:18" s="8" customFormat="1" ht="18.75" x14ac:dyDescent="0.3">
      <c r="B3" s="156"/>
      <c r="H3" s="12"/>
    </row>
    <row r="4" spans="2:18" s="8" customFormat="1" ht="15.75" x14ac:dyDescent="0.2">
      <c r="B4" s="156"/>
    </row>
    <row r="5" spans="2:18" s="8" customFormat="1" ht="18.75" customHeight="1" x14ac:dyDescent="0.2">
      <c r="B5" s="408" t="s">
        <v>598</v>
      </c>
      <c r="C5" s="408"/>
      <c r="D5" s="408"/>
      <c r="E5" s="408"/>
      <c r="F5" s="408"/>
      <c r="G5" s="408"/>
      <c r="H5" s="408"/>
      <c r="I5" s="408"/>
      <c r="J5" s="408"/>
      <c r="K5" s="408"/>
      <c r="L5" s="408"/>
      <c r="M5" s="408"/>
      <c r="N5" s="408"/>
      <c r="O5" s="408"/>
      <c r="P5" s="408"/>
      <c r="Q5" s="110"/>
      <c r="R5" s="110"/>
    </row>
    <row r="6" spans="2:18" s="8" customFormat="1" ht="15.75" x14ac:dyDescent="0.2">
      <c r="B6" s="156"/>
    </row>
    <row r="7" spans="2:18" s="8" customFormat="1" ht="18.75" x14ac:dyDescent="0.2">
      <c r="B7" s="413" t="s">
        <v>9</v>
      </c>
      <c r="C7" s="413"/>
      <c r="D7" s="413"/>
      <c r="E7" s="413"/>
      <c r="F7" s="413"/>
      <c r="G7" s="413"/>
      <c r="H7" s="413"/>
      <c r="I7" s="413"/>
      <c r="J7" s="413"/>
      <c r="K7" s="413"/>
      <c r="L7" s="413"/>
      <c r="M7" s="413"/>
      <c r="N7" s="413"/>
      <c r="O7" s="413"/>
    </row>
    <row r="8" spans="2:18" s="8" customFormat="1" ht="18.75" x14ac:dyDescent="0.2">
      <c r="B8" s="157"/>
    </row>
    <row r="9" spans="2:18" s="8" customFormat="1" ht="18.75" customHeight="1" x14ac:dyDescent="0.2">
      <c r="B9" s="414" t="s">
        <v>564</v>
      </c>
      <c r="C9" s="414"/>
      <c r="D9" s="414"/>
      <c r="E9" s="414"/>
      <c r="F9" s="414"/>
      <c r="G9" s="414"/>
      <c r="H9" s="414"/>
      <c r="I9" s="414"/>
      <c r="J9" s="414"/>
      <c r="K9" s="414"/>
      <c r="L9" s="414"/>
      <c r="M9" s="414"/>
      <c r="N9" s="414"/>
      <c r="O9" s="414"/>
      <c r="P9" s="414"/>
    </row>
    <row r="10" spans="2:18" s="8" customFormat="1" ht="18.75" customHeight="1" x14ac:dyDescent="0.2">
      <c r="B10" s="409" t="s">
        <v>8</v>
      </c>
      <c r="C10" s="409"/>
      <c r="D10" s="409"/>
      <c r="E10" s="409"/>
      <c r="F10" s="409"/>
      <c r="G10" s="409"/>
      <c r="H10" s="409"/>
      <c r="I10" s="409"/>
      <c r="J10" s="409"/>
      <c r="K10" s="409"/>
      <c r="L10" s="409"/>
      <c r="M10" s="409"/>
      <c r="N10" s="409"/>
      <c r="O10" s="409"/>
    </row>
    <row r="11" spans="2:18" s="8" customFormat="1" ht="18.75" x14ac:dyDescent="0.2">
      <c r="B11" s="157"/>
    </row>
    <row r="12" spans="2:18" s="8" customFormat="1" ht="18.75" customHeight="1" x14ac:dyDescent="0.2">
      <c r="B12" s="414" t="s">
        <v>659</v>
      </c>
      <c r="C12" s="413"/>
      <c r="D12" s="413"/>
      <c r="E12" s="413"/>
      <c r="F12" s="413"/>
      <c r="G12" s="413"/>
      <c r="H12" s="413"/>
      <c r="I12" s="413"/>
      <c r="J12" s="413"/>
      <c r="K12" s="413"/>
      <c r="L12" s="413"/>
      <c r="M12" s="413"/>
      <c r="N12" s="413"/>
      <c r="O12" s="413"/>
      <c r="P12" s="413"/>
    </row>
    <row r="13" spans="2:18" s="8" customFormat="1" ht="18.75" customHeight="1" x14ac:dyDescent="0.2">
      <c r="B13" s="409" t="s">
        <v>7</v>
      </c>
      <c r="C13" s="409"/>
      <c r="D13" s="409"/>
      <c r="E13" s="409"/>
      <c r="F13" s="409"/>
      <c r="G13" s="409"/>
      <c r="H13" s="409"/>
      <c r="I13" s="409"/>
      <c r="J13" s="409"/>
      <c r="K13" s="409"/>
      <c r="L13" s="409"/>
      <c r="M13" s="409"/>
      <c r="N13" s="409"/>
      <c r="O13" s="409"/>
      <c r="P13" s="409"/>
    </row>
    <row r="14" spans="2:18" s="8" customFormat="1" ht="15.75" customHeight="1" x14ac:dyDescent="0.2">
      <c r="B14" s="144"/>
    </row>
    <row r="15" spans="2:18" s="2" customFormat="1" ht="51" customHeight="1" x14ac:dyDescent="0.2">
      <c r="B15" s="419" t="s">
        <v>660</v>
      </c>
      <c r="C15" s="419"/>
      <c r="D15" s="419"/>
      <c r="E15" s="419"/>
      <c r="F15" s="419"/>
      <c r="G15" s="419"/>
      <c r="H15" s="419"/>
      <c r="I15" s="419"/>
      <c r="J15" s="419"/>
      <c r="K15" s="419"/>
      <c r="L15" s="419"/>
      <c r="M15" s="419"/>
      <c r="N15" s="419"/>
      <c r="O15" s="419"/>
    </row>
    <row r="16" spans="2:18" s="2" customFormat="1" ht="15" customHeight="1" x14ac:dyDescent="0.2">
      <c r="B16" s="409" t="s">
        <v>6</v>
      </c>
      <c r="C16" s="409"/>
      <c r="D16" s="409"/>
      <c r="E16" s="409"/>
      <c r="F16" s="409"/>
      <c r="G16" s="409"/>
      <c r="H16" s="409"/>
      <c r="I16" s="409"/>
      <c r="J16" s="409"/>
      <c r="K16" s="409"/>
      <c r="L16" s="409"/>
      <c r="M16" s="409"/>
      <c r="N16" s="409"/>
      <c r="O16" s="409"/>
    </row>
    <row r="17" spans="2:17" s="2" customFormat="1" ht="15" customHeight="1" x14ac:dyDescent="0.2">
      <c r="B17" s="144"/>
    </row>
    <row r="18" spans="2:17" s="2" customFormat="1" ht="15" customHeight="1" x14ac:dyDescent="0.2">
      <c r="B18" s="414" t="s">
        <v>435</v>
      </c>
      <c r="C18" s="414"/>
      <c r="D18" s="414"/>
      <c r="E18" s="414"/>
      <c r="F18" s="414"/>
      <c r="G18" s="414"/>
      <c r="H18" s="414"/>
      <c r="I18" s="414"/>
      <c r="J18" s="414"/>
      <c r="K18" s="414"/>
      <c r="L18" s="414"/>
      <c r="M18" s="414"/>
      <c r="N18" s="414"/>
      <c r="O18" s="414"/>
    </row>
    <row r="19" spans="2:17" ht="18.75" x14ac:dyDescent="0.25">
      <c r="E19" s="160"/>
      <c r="F19" s="160"/>
      <c r="G19" s="160"/>
      <c r="H19" s="31"/>
    </row>
    <row r="20" spans="2:17" ht="15.75" x14ac:dyDescent="0.25">
      <c r="B20" s="161"/>
      <c r="C20" s="162"/>
      <c r="D20" s="163"/>
      <c r="E20" s="162"/>
      <c r="F20" s="162"/>
      <c r="G20" s="162"/>
      <c r="H20" s="162"/>
      <c r="I20" s="162"/>
    </row>
    <row r="21" spans="2:17" ht="14.25" customHeight="1" x14ac:dyDescent="0.25">
      <c r="B21" s="164" t="s">
        <v>247</v>
      </c>
      <c r="C21" s="165" t="s">
        <v>0</v>
      </c>
      <c r="D21" s="166"/>
      <c r="I21" s="167"/>
    </row>
    <row r="22" spans="2:17" ht="18.75" customHeight="1" x14ac:dyDescent="0.25">
      <c r="B22" s="168" t="s">
        <v>436</v>
      </c>
      <c r="C22" s="169">
        <v>0.39900000000000002</v>
      </c>
      <c r="D22"/>
      <c r="E22"/>
      <c r="F22"/>
      <c r="G22"/>
      <c r="H22"/>
      <c r="I22"/>
      <c r="J22"/>
      <c r="K22"/>
      <c r="L22"/>
      <c r="M22"/>
    </row>
    <row r="23" spans="2:17" ht="22.5" customHeight="1" x14ac:dyDescent="0.25">
      <c r="B23" s="168" t="s">
        <v>437</v>
      </c>
      <c r="C23" s="169">
        <f>C22*0.012</f>
        <v>4.7880000000000006E-3</v>
      </c>
      <c r="D23"/>
      <c r="E23"/>
      <c r="F23"/>
      <c r="G23"/>
      <c r="H23"/>
      <c r="I23"/>
      <c r="J23"/>
      <c r="K23"/>
      <c r="L23"/>
      <c r="M23"/>
      <c r="Q23" s="159" t="s">
        <v>438</v>
      </c>
    </row>
    <row r="24" spans="2:17" ht="17.25" customHeight="1" x14ac:dyDescent="0.25">
      <c r="B24" s="168" t="s">
        <v>439</v>
      </c>
      <c r="C24" s="169">
        <f>C22*0.014</f>
        <v>5.5860000000000007E-3</v>
      </c>
      <c r="D24"/>
      <c r="E24"/>
      <c r="F24"/>
      <c r="G24"/>
      <c r="H24"/>
      <c r="I24"/>
      <c r="J24"/>
      <c r="K24"/>
      <c r="L24"/>
      <c r="M24"/>
      <c r="Q24" s="159" t="s">
        <v>440</v>
      </c>
    </row>
    <row r="25" spans="2:17" ht="17.25" customHeight="1" x14ac:dyDescent="0.25">
      <c r="B25" s="168" t="s">
        <v>246</v>
      </c>
      <c r="C25" s="170">
        <f>VLOOKUP('[2]1. сводные данные'!C$22:E$22,'[2]аналитика эк. эф. (скрытый)'!B$6:L$27,7,0)</f>
        <v>12</v>
      </c>
      <c r="D25"/>
      <c r="E25"/>
      <c r="F25"/>
      <c r="G25"/>
      <c r="H25"/>
      <c r="I25"/>
      <c r="J25"/>
      <c r="K25"/>
      <c r="L25"/>
      <c r="M25"/>
    </row>
    <row r="26" spans="2:17" ht="17.25" customHeight="1" x14ac:dyDescent="0.25">
      <c r="B26" s="168" t="s">
        <v>441</v>
      </c>
      <c r="C26" s="169">
        <v>0</v>
      </c>
      <c r="D26"/>
      <c r="E26"/>
      <c r="F26"/>
      <c r="G26"/>
      <c r="H26"/>
      <c r="I26"/>
      <c r="J26"/>
      <c r="K26"/>
      <c r="L26"/>
      <c r="M26"/>
    </row>
    <row r="27" spans="2:17" ht="17.25" customHeight="1" x14ac:dyDescent="0.25">
      <c r="B27" s="168" t="s">
        <v>245</v>
      </c>
      <c r="C27" s="171">
        <v>1</v>
      </c>
      <c r="D27"/>
      <c r="E27"/>
      <c r="F27"/>
      <c r="G27"/>
      <c r="H27"/>
      <c r="I27"/>
      <c r="J27"/>
      <c r="K27"/>
      <c r="L27"/>
      <c r="M27"/>
    </row>
    <row r="28" spans="2:17" ht="21" customHeight="1" x14ac:dyDescent="0.25">
      <c r="B28" s="168" t="s">
        <v>244</v>
      </c>
      <c r="C28" s="172">
        <v>0.03</v>
      </c>
      <c r="D28" s="173"/>
      <c r="E28"/>
      <c r="F28"/>
      <c r="G28"/>
      <c r="H28"/>
      <c r="I28"/>
      <c r="J28"/>
      <c r="K28"/>
      <c r="L28"/>
      <c r="M28"/>
    </row>
    <row r="29" spans="2:17" ht="21" customHeight="1" x14ac:dyDescent="0.25">
      <c r="B29" s="174"/>
      <c r="C29" s="175"/>
      <c r="D29" s="176"/>
      <c r="E29" s="176"/>
      <c r="F29" s="176"/>
      <c r="G29" s="176"/>
      <c r="H29" s="176"/>
      <c r="I29" s="176"/>
      <c r="J29" s="176"/>
      <c r="K29" s="176"/>
      <c r="L29" s="176"/>
      <c r="M29" s="176"/>
    </row>
    <row r="30" spans="2:17" ht="15.75" customHeight="1" x14ac:dyDescent="0.25">
      <c r="B30" s="177" t="s">
        <v>442</v>
      </c>
      <c r="C30" s="178"/>
      <c r="D30" s="178">
        <v>2022</v>
      </c>
      <c r="E30" s="178">
        <v>2023</v>
      </c>
      <c r="F30" s="178">
        <v>2024</v>
      </c>
      <c r="G30" s="178">
        <v>2025</v>
      </c>
      <c r="H30" s="178">
        <v>2026</v>
      </c>
      <c r="I30" s="178">
        <v>2027</v>
      </c>
      <c r="J30" s="178">
        <v>2028</v>
      </c>
      <c r="K30" s="178">
        <v>2029</v>
      </c>
      <c r="L30" s="178">
        <v>2030</v>
      </c>
      <c r="M30" s="178">
        <v>2031</v>
      </c>
    </row>
    <row r="31" spans="2:17" ht="12" customHeight="1" x14ac:dyDescent="0.25">
      <c r="B31" s="168" t="s">
        <v>243</v>
      </c>
      <c r="C31" s="179"/>
      <c r="D31" s="169">
        <v>1</v>
      </c>
      <c r="E31" s="169">
        <v>1.0349999999999999</v>
      </c>
      <c r="F31" s="169">
        <v>1.034</v>
      </c>
      <c r="G31" s="169">
        <v>1.04</v>
      </c>
      <c r="H31" s="169">
        <v>1.04</v>
      </c>
      <c r="I31" s="169">
        <v>1.04</v>
      </c>
      <c r="J31" s="169">
        <v>1.04</v>
      </c>
      <c r="K31" s="169">
        <v>1.04</v>
      </c>
      <c r="L31" s="169">
        <v>1.04</v>
      </c>
      <c r="M31" s="169">
        <v>1.04</v>
      </c>
    </row>
    <row r="32" spans="2:17" ht="12" customHeight="1" x14ac:dyDescent="0.25">
      <c r="B32" s="168" t="s">
        <v>242</v>
      </c>
      <c r="C32" s="179"/>
      <c r="D32" s="169">
        <f>D31</f>
        <v>1</v>
      </c>
      <c r="E32" s="169">
        <f>E31</f>
        <v>1.0349999999999999</v>
      </c>
      <c r="F32" s="169">
        <f>E32*F31</f>
        <v>1.07019</v>
      </c>
      <c r="G32" s="169">
        <f>F32*G31</f>
        <v>1.1129975999999999</v>
      </c>
      <c r="H32" s="169">
        <f t="shared" ref="H32:L32" si="0">G32*H31</f>
        <v>1.1575175039999999</v>
      </c>
      <c r="I32" s="169">
        <f t="shared" si="0"/>
        <v>1.2038182041599998</v>
      </c>
      <c r="J32" s="169">
        <f t="shared" si="0"/>
        <v>1.2519709323263999</v>
      </c>
      <c r="K32" s="169">
        <f t="shared" si="0"/>
        <v>1.302049769619456</v>
      </c>
      <c r="L32" s="169">
        <f t="shared" si="0"/>
        <v>1.3541317604042342</v>
      </c>
      <c r="M32" s="169">
        <f>L32*M31</f>
        <v>1.4082970308204037</v>
      </c>
    </row>
    <row r="33" spans="2:17" ht="10.5" customHeight="1" x14ac:dyDescent="0.25">
      <c r="B33" s="174"/>
      <c r="C33" s="180"/>
      <c r="D33" s="176"/>
      <c r="E33" s="176"/>
      <c r="F33" s="176"/>
      <c r="G33" s="167"/>
    </row>
    <row r="34" spans="2:17" ht="18.75" customHeight="1" x14ac:dyDescent="0.25">
      <c r="B34" s="181" t="s">
        <v>443</v>
      </c>
      <c r="C34" s="182" t="s">
        <v>444</v>
      </c>
      <c r="D34" s="182">
        <f t="shared" ref="D34:M34" si="1">D30</f>
        <v>2022</v>
      </c>
      <c r="E34" s="182">
        <f t="shared" si="1"/>
        <v>2023</v>
      </c>
      <c r="F34" s="178">
        <f t="shared" si="1"/>
        <v>2024</v>
      </c>
      <c r="G34" s="178">
        <f t="shared" si="1"/>
        <v>2025</v>
      </c>
      <c r="H34" s="178">
        <f t="shared" si="1"/>
        <v>2026</v>
      </c>
      <c r="I34" s="178">
        <f t="shared" si="1"/>
        <v>2027</v>
      </c>
      <c r="J34" s="178">
        <f t="shared" si="1"/>
        <v>2028</v>
      </c>
      <c r="K34" s="178">
        <f t="shared" si="1"/>
        <v>2029</v>
      </c>
      <c r="L34" s="178">
        <f t="shared" si="1"/>
        <v>2030</v>
      </c>
      <c r="M34" s="178">
        <f t="shared" si="1"/>
        <v>2031</v>
      </c>
    </row>
    <row r="35" spans="2:17" s="189" customFormat="1" ht="21" customHeight="1" x14ac:dyDescent="0.25">
      <c r="B35" s="183" t="s">
        <v>445</v>
      </c>
      <c r="C35" s="184" t="s">
        <v>446</v>
      </c>
      <c r="D35" s="185">
        <f>C22*0.14</f>
        <v>5.5860000000000007E-2</v>
      </c>
      <c r="E35" s="186">
        <f>$D$35*E32</f>
        <v>5.7815100000000001E-2</v>
      </c>
      <c r="F35" s="186">
        <f>$D$35*F32</f>
        <v>5.9780813400000007E-2</v>
      </c>
      <c r="G35" s="186">
        <f t="shared" ref="G35:M35" si="2">$D$35*G32</f>
        <v>6.2172045936000002E-2</v>
      </c>
      <c r="H35" s="186">
        <f>$D$35*H32</f>
        <v>6.4658927773439998E-2</v>
      </c>
      <c r="I35" s="186">
        <f t="shared" si="2"/>
        <v>6.7245284884377601E-2</v>
      </c>
      <c r="J35" s="186">
        <f t="shared" si="2"/>
        <v>6.9935096279752709E-2</v>
      </c>
      <c r="K35" s="186">
        <f t="shared" si="2"/>
        <v>7.2732500130942818E-2</v>
      </c>
      <c r="L35" s="186">
        <f t="shared" si="2"/>
        <v>7.5641800136180534E-2</v>
      </c>
      <c r="M35" s="186">
        <f t="shared" si="2"/>
        <v>7.8667472141627753E-2</v>
      </c>
      <c r="N35" s="187"/>
      <c r="O35" s="188"/>
      <c r="P35" s="188"/>
    </row>
    <row r="36" spans="2:17" s="188" customFormat="1" ht="18.75" customHeight="1" x14ac:dyDescent="0.25">
      <c r="B36" s="190" t="s">
        <v>447</v>
      </c>
      <c r="C36" s="184" t="s">
        <v>446</v>
      </c>
      <c r="D36" s="185">
        <f>SUM(D37:D39)</f>
        <v>4.7880000000000006E-3</v>
      </c>
      <c r="E36" s="185">
        <f t="shared" ref="E36:M36" si="3">SUM(E37:E39)</f>
        <v>4.9555800000000002E-3</v>
      </c>
      <c r="F36" s="185">
        <f t="shared" si="3"/>
        <v>5.1240697200000008E-3</v>
      </c>
      <c r="G36" s="185">
        <f t="shared" si="3"/>
        <v>5.3290325088000004E-3</v>
      </c>
      <c r="H36" s="185">
        <f t="shared" si="3"/>
        <v>5.5421938091519997E-3</v>
      </c>
      <c r="I36" s="185">
        <f t="shared" si="3"/>
        <v>5.7638815615180796E-3</v>
      </c>
      <c r="J36" s="185">
        <f t="shared" si="3"/>
        <v>5.9944368239788033E-3</v>
      </c>
      <c r="K36" s="185">
        <f t="shared" si="3"/>
        <v>6.2342142969379561E-3</v>
      </c>
      <c r="L36" s="185">
        <f t="shared" si="3"/>
        <v>6.4835828688154743E-3</v>
      </c>
      <c r="M36" s="185">
        <f t="shared" si="3"/>
        <v>6.7429261835680937E-3</v>
      </c>
    </row>
    <row r="37" spans="2:17" s="188" customFormat="1" ht="18.75" customHeight="1" x14ac:dyDescent="0.25">
      <c r="B37" s="168" t="s">
        <v>448</v>
      </c>
      <c r="C37" s="184" t="s">
        <v>446</v>
      </c>
      <c r="D37" s="169">
        <f>C23</f>
        <v>4.7880000000000006E-3</v>
      </c>
      <c r="E37" s="169">
        <f>$D$37*E32</f>
        <v>4.9555800000000002E-3</v>
      </c>
      <c r="F37" s="169">
        <f t="shared" ref="F37:M37" si="4">$D$37*F32</f>
        <v>5.1240697200000008E-3</v>
      </c>
      <c r="G37" s="169">
        <f t="shared" si="4"/>
        <v>5.3290325088000004E-3</v>
      </c>
      <c r="H37" s="169">
        <f t="shared" si="4"/>
        <v>5.5421938091519997E-3</v>
      </c>
      <c r="I37" s="169">
        <f t="shared" si="4"/>
        <v>5.7638815615180796E-3</v>
      </c>
      <c r="J37" s="169">
        <f t="shared" si="4"/>
        <v>5.9944368239788033E-3</v>
      </c>
      <c r="K37" s="169">
        <f t="shared" si="4"/>
        <v>6.2342142969379561E-3</v>
      </c>
      <c r="L37" s="169">
        <f t="shared" si="4"/>
        <v>6.4835828688154743E-3</v>
      </c>
      <c r="M37" s="169">
        <f t="shared" si="4"/>
        <v>6.7429261835680937E-3</v>
      </c>
    </row>
    <row r="38" spans="2:17" ht="18.75" customHeight="1" x14ac:dyDescent="0.25">
      <c r="B38" s="168" t="s">
        <v>449</v>
      </c>
      <c r="C38" s="184" t="s">
        <v>446</v>
      </c>
      <c r="D38" s="169">
        <v>0</v>
      </c>
      <c r="E38" s="169">
        <f>$D$38*E32</f>
        <v>0</v>
      </c>
      <c r="F38" s="169">
        <f t="shared" ref="F38:M38" si="5">$D$38*F32</f>
        <v>0</v>
      </c>
      <c r="G38" s="169">
        <f t="shared" si="5"/>
        <v>0</v>
      </c>
      <c r="H38" s="169">
        <f t="shared" si="5"/>
        <v>0</v>
      </c>
      <c r="I38" s="169">
        <f t="shared" si="5"/>
        <v>0</v>
      </c>
      <c r="J38" s="169">
        <f t="shared" si="5"/>
        <v>0</v>
      </c>
      <c r="K38" s="169">
        <f t="shared" si="5"/>
        <v>0</v>
      </c>
      <c r="L38" s="169">
        <f t="shared" si="5"/>
        <v>0</v>
      </c>
      <c r="M38" s="169">
        <f t="shared" si="5"/>
        <v>0</v>
      </c>
      <c r="Q38" s="159" t="s">
        <v>450</v>
      </c>
    </row>
    <row r="39" spans="2:17" ht="15.75" customHeight="1" x14ac:dyDescent="0.25">
      <c r="B39" s="168" t="s">
        <v>451</v>
      </c>
      <c r="C39" s="184" t="s">
        <v>446</v>
      </c>
      <c r="D39" s="169">
        <f>C26</f>
        <v>0</v>
      </c>
      <c r="E39" s="169">
        <f>D39*E32</f>
        <v>0</v>
      </c>
      <c r="F39" s="169">
        <f t="shared" ref="F39:M39" si="6">E39*F32</f>
        <v>0</v>
      </c>
      <c r="G39" s="169">
        <f t="shared" si="6"/>
        <v>0</v>
      </c>
      <c r="H39" s="169">
        <f t="shared" si="6"/>
        <v>0</v>
      </c>
      <c r="I39" s="169">
        <f t="shared" si="6"/>
        <v>0</v>
      </c>
      <c r="J39" s="169">
        <f t="shared" si="6"/>
        <v>0</v>
      </c>
      <c r="K39" s="169">
        <f t="shared" si="6"/>
        <v>0</v>
      </c>
      <c r="L39" s="169">
        <f t="shared" si="6"/>
        <v>0</v>
      </c>
      <c r="M39" s="169">
        <f t="shared" si="6"/>
        <v>0</v>
      </c>
    </row>
    <row r="40" spans="2:17" ht="27.75" customHeight="1" x14ac:dyDescent="0.25">
      <c r="B40" s="191" t="s">
        <v>241</v>
      </c>
      <c r="C40" s="184" t="s">
        <v>446</v>
      </c>
      <c r="D40" s="192">
        <f>D35-D36</f>
        <v>5.1072000000000006E-2</v>
      </c>
      <c r="E40" s="185">
        <f t="shared" ref="E40:M40" si="7">E35-E36</f>
        <v>5.285952E-2</v>
      </c>
      <c r="F40" s="185">
        <f t="shared" si="7"/>
        <v>5.4656743680000008E-2</v>
      </c>
      <c r="G40" s="185">
        <f t="shared" si="7"/>
        <v>5.6843013427200002E-2</v>
      </c>
      <c r="H40" s="185">
        <f t="shared" si="7"/>
        <v>5.9116733964288001E-2</v>
      </c>
      <c r="I40" s="185">
        <f t="shared" si="7"/>
        <v>6.1481403322859521E-2</v>
      </c>
      <c r="J40" s="185">
        <f t="shared" si="7"/>
        <v>6.3940659455773902E-2</v>
      </c>
      <c r="K40" s="185">
        <f t="shared" si="7"/>
        <v>6.6498285834004855E-2</v>
      </c>
      <c r="L40" s="185">
        <f t="shared" si="7"/>
        <v>6.9158217267365055E-2</v>
      </c>
      <c r="M40" s="185">
        <f t="shared" si="7"/>
        <v>7.1924545958059666E-2</v>
      </c>
    </row>
    <row r="41" spans="2:17" ht="20.25" customHeight="1" x14ac:dyDescent="0.25">
      <c r="B41" s="174"/>
      <c r="C41" s="180"/>
      <c r="D41" s="176"/>
      <c r="E41" s="176"/>
      <c r="F41" s="176"/>
      <c r="G41" s="193"/>
    </row>
    <row r="42" spans="2:17" ht="15" customHeight="1" x14ac:dyDescent="0.25">
      <c r="B42" s="450" t="s">
        <v>452</v>
      </c>
      <c r="C42" s="452" t="s">
        <v>444</v>
      </c>
      <c r="D42" s="454" t="s">
        <v>453</v>
      </c>
      <c r="E42" s="454"/>
      <c r="F42" s="454"/>
      <c r="G42" s="454"/>
      <c r="H42" s="454"/>
      <c r="I42" s="454"/>
      <c r="J42" s="454"/>
      <c r="K42" s="454"/>
      <c r="L42" s="454"/>
      <c r="M42" s="454"/>
    </row>
    <row r="43" spans="2:17" ht="15" customHeight="1" x14ac:dyDescent="0.25">
      <c r="B43" s="451"/>
      <c r="C43" s="453"/>
      <c r="D43" s="178">
        <v>1</v>
      </c>
      <c r="E43" s="178">
        <v>2</v>
      </c>
      <c r="F43" s="178">
        <v>3</v>
      </c>
      <c r="G43" s="178">
        <v>4</v>
      </c>
      <c r="H43" s="178">
        <v>5</v>
      </c>
      <c r="I43" s="178">
        <v>6</v>
      </c>
      <c r="J43" s="178">
        <v>7</v>
      </c>
      <c r="K43" s="178">
        <v>8</v>
      </c>
      <c r="L43" s="178">
        <v>9</v>
      </c>
      <c r="M43" s="178">
        <v>10</v>
      </c>
    </row>
    <row r="44" spans="2:17" s="195" customFormat="1" ht="29.25" customHeight="1" x14ac:dyDescent="0.25">
      <c r="B44" s="190" t="s">
        <v>241</v>
      </c>
      <c r="C44" s="194" t="s">
        <v>446</v>
      </c>
      <c r="D44" s="169">
        <f>D40</f>
        <v>5.1072000000000006E-2</v>
      </c>
      <c r="E44" s="169">
        <f t="shared" ref="E44:M44" si="8">E40</f>
        <v>5.285952E-2</v>
      </c>
      <c r="F44" s="169">
        <f t="shared" si="8"/>
        <v>5.4656743680000008E-2</v>
      </c>
      <c r="G44" s="169">
        <f t="shared" si="8"/>
        <v>5.6843013427200002E-2</v>
      </c>
      <c r="H44" s="169">
        <f t="shared" si="8"/>
        <v>5.9116733964288001E-2</v>
      </c>
      <c r="I44" s="169">
        <f t="shared" si="8"/>
        <v>6.1481403322859521E-2</v>
      </c>
      <c r="J44" s="169">
        <f t="shared" si="8"/>
        <v>6.3940659455773902E-2</v>
      </c>
      <c r="K44" s="169">
        <f t="shared" si="8"/>
        <v>6.6498285834004855E-2</v>
      </c>
      <c r="L44" s="169">
        <f t="shared" si="8"/>
        <v>6.9158217267365055E-2</v>
      </c>
      <c r="M44" s="169">
        <f t="shared" si="8"/>
        <v>7.1924545958059666E-2</v>
      </c>
    </row>
    <row r="45" spans="2:17" s="195" customFormat="1" ht="21.75" customHeight="1" x14ac:dyDescent="0.25">
      <c r="B45" s="190" t="s">
        <v>454</v>
      </c>
      <c r="C45" s="170" t="s">
        <v>446</v>
      </c>
      <c r="D45" s="196">
        <f>-C22</f>
        <v>-0.39900000000000002</v>
      </c>
      <c r="E45" s="196">
        <f>-'[2]1. сводные данные'!M47</f>
        <v>0</v>
      </c>
      <c r="F45" s="169"/>
      <c r="G45" s="197"/>
      <c r="H45" s="198"/>
      <c r="I45" s="198"/>
      <c r="J45" s="198"/>
      <c r="K45" s="198"/>
      <c r="L45" s="198"/>
      <c r="M45" s="198"/>
    </row>
    <row r="46" spans="2:17" s="195" customFormat="1" ht="19.5" customHeight="1" x14ac:dyDescent="0.25">
      <c r="B46" s="190" t="s">
        <v>455</v>
      </c>
      <c r="C46" s="170" t="s">
        <v>446</v>
      </c>
      <c r="D46" s="169">
        <f>SUM(D44:D45)</f>
        <v>-0.34792800000000002</v>
      </c>
      <c r="E46" s="169">
        <f t="shared" ref="E46:M46" si="9">SUM(E44:E45)</f>
        <v>5.285952E-2</v>
      </c>
      <c r="F46" s="169">
        <f>SUM(F44:F45)</f>
        <v>5.4656743680000008E-2</v>
      </c>
      <c r="G46" s="169">
        <f t="shared" si="9"/>
        <v>5.6843013427200002E-2</v>
      </c>
      <c r="H46" s="169">
        <f t="shared" si="9"/>
        <v>5.9116733964288001E-2</v>
      </c>
      <c r="I46" s="169">
        <f t="shared" si="9"/>
        <v>6.1481403322859521E-2</v>
      </c>
      <c r="J46" s="169">
        <f t="shared" si="9"/>
        <v>6.3940659455773902E-2</v>
      </c>
      <c r="K46" s="169">
        <f t="shared" si="9"/>
        <v>6.6498285834004855E-2</v>
      </c>
      <c r="L46" s="169">
        <f t="shared" si="9"/>
        <v>6.9158217267365055E-2</v>
      </c>
      <c r="M46" s="169">
        <f t="shared" si="9"/>
        <v>7.1924545958059666E-2</v>
      </c>
    </row>
    <row r="47" spans="2:17" s="195" customFormat="1" ht="21" customHeight="1" x14ac:dyDescent="0.25">
      <c r="B47" s="190" t="s">
        <v>456</v>
      </c>
      <c r="C47" s="170" t="s">
        <v>446</v>
      </c>
      <c r="D47" s="169">
        <f>D46</f>
        <v>-0.34792800000000002</v>
      </c>
      <c r="E47" s="169">
        <f>D47+E46</f>
        <v>-0.29506848000000002</v>
      </c>
      <c r="F47" s="169">
        <f>E47+F46</f>
        <v>-0.24041173632000001</v>
      </c>
      <c r="G47" s="169">
        <f t="shared" ref="G47:L47" si="10">F47+G46</f>
        <v>-0.18356872289280002</v>
      </c>
      <c r="H47" s="169">
        <f t="shared" si="10"/>
        <v>-0.12445198892851202</v>
      </c>
      <c r="I47" s="169">
        <f>H47+I46</f>
        <v>-6.2970585605652496E-2</v>
      </c>
      <c r="J47" s="169">
        <f t="shared" si="10"/>
        <v>9.7007385012140568E-4</v>
      </c>
      <c r="K47" s="169">
        <f t="shared" si="10"/>
        <v>6.7468359684126261E-2</v>
      </c>
      <c r="L47" s="169">
        <f t="shared" si="10"/>
        <v>0.13662657695149133</v>
      </c>
      <c r="M47" s="169">
        <f>L47+M46</f>
        <v>0.208551122909551</v>
      </c>
    </row>
    <row r="48" spans="2:17" s="195" customFormat="1" ht="17.25" customHeight="1" x14ac:dyDescent="0.25">
      <c r="B48" s="168" t="s">
        <v>240</v>
      </c>
      <c r="C48" s="169"/>
      <c r="D48" s="169">
        <f>1/(1+$C$28)^(D43-1)</f>
        <v>1</v>
      </c>
      <c r="E48" s="169">
        <f>1/(1+$C$28)^(E43-1)</f>
        <v>0.970873786407767</v>
      </c>
      <c r="F48" s="169">
        <f t="shared" ref="F48:M48" si="11">1/(1+$C$28)^(F43-1)</f>
        <v>0.94259590913375435</v>
      </c>
      <c r="G48" s="169">
        <f t="shared" si="11"/>
        <v>0.91514165935315961</v>
      </c>
      <c r="H48" s="169">
        <f t="shared" si="11"/>
        <v>0.888487047915689</v>
      </c>
      <c r="I48" s="169">
        <f t="shared" si="11"/>
        <v>0.86260878438416411</v>
      </c>
      <c r="J48" s="169">
        <f t="shared" si="11"/>
        <v>0.83748425668365445</v>
      </c>
      <c r="K48" s="169">
        <f t="shared" si="11"/>
        <v>0.81309151134335378</v>
      </c>
      <c r="L48" s="169">
        <f t="shared" si="11"/>
        <v>0.78940923431393573</v>
      </c>
      <c r="M48" s="169">
        <f t="shared" si="11"/>
        <v>0.76641673234362695</v>
      </c>
    </row>
    <row r="49" spans="2:13" s="195" customFormat="1" ht="17.25" customHeight="1" x14ac:dyDescent="0.25">
      <c r="B49" s="190" t="s">
        <v>457</v>
      </c>
      <c r="C49" s="170" t="s">
        <v>446</v>
      </c>
      <c r="D49" s="169">
        <f>D46*D48</f>
        <v>-0.34792800000000002</v>
      </c>
      <c r="E49" s="169">
        <f>E46*E48</f>
        <v>5.1319922330097086E-2</v>
      </c>
      <c r="F49" s="169">
        <f t="shared" ref="F49:M49" si="12">F46*F48</f>
        <v>5.151922299934019E-2</v>
      </c>
      <c r="G49" s="169">
        <f t="shared" si="12"/>
        <v>5.201940963040174E-2</v>
      </c>
      <c r="H49" s="169">
        <f t="shared" si="12"/>
        <v>5.2524452442347394E-2</v>
      </c>
      <c r="I49" s="169">
        <f t="shared" si="12"/>
        <v>5.3034398582564361E-2</v>
      </c>
      <c r="J49" s="169">
        <f t="shared" si="12"/>
        <v>5.3549295656181488E-2</v>
      </c>
      <c r="K49" s="169">
        <f t="shared" si="12"/>
        <v>5.406919173051334E-2</v>
      </c>
      <c r="L49" s="169">
        <f t="shared" si="12"/>
        <v>5.4594135339547455E-2</v>
      </c>
      <c r="M49" s="169">
        <f t="shared" si="12"/>
        <v>5.5124175488475112E-2</v>
      </c>
    </row>
    <row r="50" spans="2:13" s="195" customFormat="1" ht="27" customHeight="1" x14ac:dyDescent="0.25">
      <c r="B50" s="190" t="s">
        <v>458</v>
      </c>
      <c r="C50" s="170" t="s">
        <v>446</v>
      </c>
      <c r="D50" s="169">
        <f>D48*D47</f>
        <v>-0.34792800000000002</v>
      </c>
      <c r="E50" s="169">
        <f>E48*E47</f>
        <v>-0.28647425242718449</v>
      </c>
      <c r="F50" s="169">
        <f t="shared" ref="F50:M50" si="13">F48*F47</f>
        <v>-0.22661111916297486</v>
      </c>
      <c r="G50" s="169">
        <f t="shared" si="13"/>
        <v>-0.16799138567345734</v>
      </c>
      <c r="H50" s="169">
        <f t="shared" si="13"/>
        <v>-0.11057398025032965</v>
      </c>
      <c r="I50" s="169">
        <f t="shared" si="13"/>
        <v>-5.431898030125084E-2</v>
      </c>
      <c r="J50" s="169">
        <f t="shared" si="13"/>
        <v>8.1242157729717623E-4</v>
      </c>
      <c r="K50" s="169">
        <f t="shared" si="13"/>
        <v>5.4857950543423219E-2</v>
      </c>
      <c r="L50" s="169">
        <f t="shared" si="13"/>
        <v>0.10785428149821079</v>
      </c>
      <c r="M50" s="169">
        <f t="shared" si="13"/>
        <v>0.15983707014693219</v>
      </c>
    </row>
    <row r="51" spans="2:13" s="195" customFormat="1" ht="12.75" customHeight="1" x14ac:dyDescent="0.25">
      <c r="B51" s="199"/>
      <c r="C51" s="200"/>
      <c r="D51" s="200"/>
      <c r="E51" s="200"/>
      <c r="F51" s="200"/>
      <c r="G51" s="200"/>
      <c r="H51" s="200"/>
      <c r="I51" s="200"/>
      <c r="J51" s="200"/>
      <c r="K51" s="200"/>
      <c r="L51" s="200"/>
      <c r="M51" s="200"/>
    </row>
    <row r="52" spans="2:13" s="195" customFormat="1" ht="29.25" customHeight="1" x14ac:dyDescent="0.25">
      <c r="B52" s="201" t="s">
        <v>459</v>
      </c>
      <c r="C52" s="202" t="s">
        <v>444</v>
      </c>
      <c r="D52" s="202" t="s">
        <v>460</v>
      </c>
      <c r="E52" s="200"/>
      <c r="F52" s="200"/>
      <c r="G52" s="200"/>
      <c r="H52" s="200"/>
      <c r="I52" s="200"/>
      <c r="J52" s="200"/>
      <c r="K52" s="200"/>
      <c r="L52" s="200"/>
      <c r="M52" s="200"/>
    </row>
    <row r="53" spans="2:13" s="195" customFormat="1" ht="18" customHeight="1" x14ac:dyDescent="0.25">
      <c r="B53" s="190" t="s">
        <v>461</v>
      </c>
      <c r="C53" s="170" t="s">
        <v>446</v>
      </c>
      <c r="D53" s="170">
        <f>SUM(D49:M49)</f>
        <v>0.12982620419946816</v>
      </c>
      <c r="E53" s="203"/>
      <c r="F53" s="203"/>
      <c r="G53" s="204"/>
    </row>
    <row r="54" spans="2:13" s="195" customFormat="1" ht="16.5" customHeight="1" x14ac:dyDescent="0.25">
      <c r="B54" s="205" t="s">
        <v>239</v>
      </c>
      <c r="C54" s="171" t="s">
        <v>462</v>
      </c>
      <c r="D54" s="171">
        <f>IRR(D46:M46)</f>
        <v>9.9685044534684186E-2</v>
      </c>
      <c r="E54" s="203"/>
      <c r="F54" s="203"/>
      <c r="G54" s="204"/>
    </row>
    <row r="55" spans="2:13" s="195" customFormat="1" x14ac:dyDescent="0.25">
      <c r="B55" s="205" t="s">
        <v>463</v>
      </c>
      <c r="C55" s="194" t="s">
        <v>464</v>
      </c>
      <c r="D55" s="194">
        <f>IF(M47&lt;0,"не окупается",(COUNTIF(D47:M47,"&lt;0")+1))</f>
        <v>7</v>
      </c>
      <c r="E55" s="203"/>
      <c r="F55" s="203"/>
      <c r="G55" s="206"/>
    </row>
    <row r="56" spans="2:13" s="195" customFormat="1" ht="15.75" customHeight="1" x14ac:dyDescent="0.25">
      <c r="B56" s="190" t="s">
        <v>465</v>
      </c>
      <c r="C56" s="194" t="s">
        <v>464</v>
      </c>
      <c r="D56" s="194">
        <f>IF(M50&lt;0,"не окупается",(COUNTIF(D50:M50,"&lt;0")+1))</f>
        <v>7</v>
      </c>
      <c r="E56" s="203"/>
      <c r="F56" s="203"/>
      <c r="G56" s="207"/>
    </row>
    <row r="57" spans="2:13" ht="13.5" customHeight="1" x14ac:dyDescent="0.25">
      <c r="B57" s="208"/>
      <c r="C57" s="193"/>
      <c r="D57" s="193"/>
      <c r="E57" s="193"/>
      <c r="F57" s="193"/>
      <c r="G57" s="193"/>
      <c r="H57" s="193"/>
      <c r="I57" s="209"/>
    </row>
    <row r="58" spans="2:13" ht="21" customHeight="1" x14ac:dyDescent="0.25">
      <c r="B58" s="210"/>
      <c r="C58" s="167"/>
      <c r="D58" s="167"/>
      <c r="E58" s="167"/>
      <c r="F58" s="167"/>
      <c r="G58" s="167"/>
      <c r="H58" s="167"/>
      <c r="I58" s="209"/>
    </row>
    <row r="59" spans="2:13" ht="15" customHeight="1" x14ac:dyDescent="0.25">
      <c r="B59" s="448"/>
      <c r="C59" s="448"/>
      <c r="D59" s="448"/>
      <c r="E59" s="448"/>
      <c r="F59" s="448"/>
      <c r="G59" s="448"/>
      <c r="H59" s="448"/>
      <c r="I59" s="448"/>
      <c r="J59" s="448"/>
      <c r="K59" s="448"/>
      <c r="L59" s="448"/>
      <c r="M59" s="448"/>
    </row>
    <row r="60" spans="2:13" ht="21" customHeight="1" x14ac:dyDescent="0.25">
      <c r="B60" s="448"/>
      <c r="C60" s="448"/>
      <c r="D60" s="448"/>
      <c r="E60" s="448"/>
      <c r="F60" s="448"/>
      <c r="G60" s="448"/>
      <c r="H60" s="448"/>
      <c r="I60" s="448"/>
      <c r="J60" s="448"/>
      <c r="K60" s="448"/>
      <c r="L60" s="448"/>
      <c r="M60" s="448"/>
    </row>
    <row r="61" spans="2:13" ht="16.5" customHeight="1" x14ac:dyDescent="0.25">
      <c r="B61" s="448"/>
      <c r="C61" s="448"/>
      <c r="D61" s="448"/>
      <c r="E61" s="448"/>
      <c r="F61" s="448"/>
      <c r="G61" s="448"/>
      <c r="H61" s="448"/>
      <c r="I61" s="448"/>
      <c r="J61" s="448"/>
      <c r="K61" s="448"/>
      <c r="L61" s="448"/>
      <c r="M61" s="448"/>
    </row>
    <row r="62" spans="2:13" ht="18.75" customHeight="1" x14ac:dyDescent="0.25">
      <c r="B62" s="449"/>
      <c r="C62" s="449"/>
      <c r="D62" s="449"/>
      <c r="E62" s="449"/>
      <c r="F62" s="449"/>
      <c r="G62" s="449"/>
      <c r="H62" s="449"/>
      <c r="I62" s="449"/>
      <c r="J62" s="449"/>
      <c r="K62" s="449"/>
      <c r="L62" s="449"/>
      <c r="M62" s="449"/>
    </row>
  </sheetData>
  <mergeCells count="16">
    <mergeCell ref="B13:P13"/>
    <mergeCell ref="B5:P5"/>
    <mergeCell ref="B7:O7"/>
    <mergeCell ref="B9:P9"/>
    <mergeCell ref="B10:O10"/>
    <mergeCell ref="B12:P12"/>
    <mergeCell ref="B59:M59"/>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54"/>
  <sheetViews>
    <sheetView view="pageBreakPreview" zoomScale="85" zoomScaleSheetLayoutView="85" workbookViewId="0"/>
  </sheetViews>
  <sheetFormatPr defaultRowHeight="15.75" x14ac:dyDescent="0.25"/>
  <cols>
    <col min="1" max="1" width="9.140625" style="47"/>
    <col min="2" max="2" width="37.7109375" style="47" customWidth="1"/>
    <col min="3" max="3" width="9.140625" style="47"/>
    <col min="4" max="4" width="12.85546875" style="47" customWidth="1"/>
    <col min="5" max="6" width="0" style="47" hidden="1" customWidth="1"/>
    <col min="7" max="7" width="11"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1" t="s">
        <v>68</v>
      </c>
    </row>
    <row r="2" spans="1:44" ht="18.75" x14ac:dyDescent="0.3">
      <c r="L2" s="12" t="s">
        <v>10</v>
      </c>
    </row>
    <row r="3" spans="1:44" ht="18.75" x14ac:dyDescent="0.3">
      <c r="L3" s="12" t="s">
        <v>431</v>
      </c>
    </row>
    <row r="4" spans="1:44" ht="18.75" x14ac:dyDescent="0.3">
      <c r="K4" s="12"/>
    </row>
    <row r="5" spans="1:44" x14ac:dyDescent="0.25">
      <c r="A5" s="408" t="s">
        <v>593</v>
      </c>
      <c r="B5" s="408"/>
      <c r="C5" s="408"/>
      <c r="D5" s="408"/>
      <c r="E5" s="408"/>
      <c r="F5" s="408"/>
      <c r="G5" s="408"/>
      <c r="H5" s="408"/>
      <c r="I5" s="408"/>
      <c r="J5" s="408"/>
      <c r="K5" s="408"/>
      <c r="L5" s="40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x14ac:dyDescent="0.25">
      <c r="A6" s="13"/>
      <c r="B6" s="8"/>
      <c r="C6" s="8"/>
      <c r="D6" s="13"/>
      <c r="E6" s="8"/>
      <c r="F6" s="8"/>
      <c r="G6" s="113"/>
      <c r="H6" s="8"/>
      <c r="I6" s="8"/>
      <c r="J6" s="113"/>
      <c r="K6" s="8"/>
      <c r="L6" s="8"/>
    </row>
    <row r="7" spans="1:44" ht="18.75" x14ac:dyDescent="0.25">
      <c r="A7" s="413" t="s">
        <v>9</v>
      </c>
      <c r="B7" s="413"/>
      <c r="C7" s="413"/>
      <c r="D7" s="413"/>
      <c r="E7" s="413"/>
      <c r="F7" s="413"/>
      <c r="G7" s="413"/>
      <c r="H7" s="413"/>
      <c r="I7" s="413"/>
      <c r="J7" s="413"/>
      <c r="K7" s="413"/>
      <c r="L7" s="413"/>
    </row>
    <row r="8" spans="1:44" ht="18.75" x14ac:dyDescent="0.25">
      <c r="A8" s="11"/>
      <c r="B8" s="11"/>
      <c r="C8" s="11"/>
      <c r="D8" s="11"/>
      <c r="E8" s="11"/>
      <c r="F8" s="11"/>
      <c r="G8" s="10"/>
      <c r="H8" s="10"/>
      <c r="I8" s="10"/>
      <c r="J8" s="10"/>
      <c r="K8" s="10"/>
      <c r="L8" s="10"/>
    </row>
    <row r="9" spans="1:44" x14ac:dyDescent="0.25">
      <c r="A9" s="410" t="s">
        <v>564</v>
      </c>
      <c r="B9" s="410"/>
      <c r="C9" s="410"/>
      <c r="D9" s="410"/>
      <c r="E9" s="410"/>
      <c r="F9" s="410"/>
      <c r="G9" s="410"/>
      <c r="H9" s="410"/>
      <c r="I9" s="410"/>
      <c r="J9" s="410"/>
      <c r="K9" s="410"/>
      <c r="L9" s="410"/>
    </row>
    <row r="10" spans="1:44" x14ac:dyDescent="0.25">
      <c r="A10" s="409" t="s">
        <v>8</v>
      </c>
      <c r="B10" s="409"/>
      <c r="C10" s="409"/>
      <c r="D10" s="409"/>
      <c r="E10" s="409"/>
      <c r="F10" s="409"/>
      <c r="G10" s="409"/>
      <c r="H10" s="409"/>
      <c r="I10" s="409"/>
      <c r="J10" s="409"/>
      <c r="K10" s="409"/>
      <c r="L10" s="409"/>
    </row>
    <row r="11" spans="1:44" ht="18.75" x14ac:dyDescent="0.25">
      <c r="A11" s="11"/>
      <c r="B11" s="11"/>
      <c r="C11" s="11"/>
      <c r="D11" s="11"/>
      <c r="E11" s="11"/>
      <c r="F11" s="11"/>
      <c r="G11" s="10"/>
      <c r="H11" s="10"/>
      <c r="I11" s="10"/>
      <c r="J11" s="10"/>
      <c r="K11" s="10"/>
      <c r="L11" s="10"/>
    </row>
    <row r="12" spans="1:44" ht="18.75" x14ac:dyDescent="0.25">
      <c r="A12" s="414" t="s">
        <v>659</v>
      </c>
      <c r="B12" s="413"/>
      <c r="C12" s="413"/>
      <c r="D12" s="413"/>
      <c r="E12" s="413"/>
      <c r="F12" s="413"/>
      <c r="G12" s="413"/>
      <c r="H12" s="413"/>
      <c r="I12" s="413"/>
      <c r="J12" s="413"/>
      <c r="K12" s="413"/>
      <c r="L12" s="413"/>
    </row>
    <row r="13" spans="1:44" x14ac:dyDescent="0.25">
      <c r="A13" s="409" t="s">
        <v>7</v>
      </c>
      <c r="B13" s="409"/>
      <c r="C13" s="409"/>
      <c r="D13" s="409"/>
      <c r="E13" s="409"/>
      <c r="F13" s="409"/>
      <c r="G13" s="409"/>
      <c r="H13" s="409"/>
      <c r="I13" s="409"/>
      <c r="J13" s="409"/>
      <c r="K13" s="409"/>
      <c r="L13" s="409"/>
    </row>
    <row r="14" spans="1:44" ht="18.75" x14ac:dyDescent="0.25">
      <c r="A14" s="3"/>
      <c r="B14" s="3"/>
      <c r="C14" s="3"/>
      <c r="D14" s="3"/>
      <c r="E14" s="3"/>
      <c r="F14" s="3"/>
      <c r="G14" s="9"/>
      <c r="H14" s="9"/>
      <c r="I14" s="9"/>
      <c r="J14" s="9"/>
      <c r="K14" s="9"/>
      <c r="L14" s="9"/>
    </row>
    <row r="15" spans="1:44" ht="18.75" x14ac:dyDescent="0.25">
      <c r="A15" s="414"/>
      <c r="B15" s="414"/>
      <c r="C15" s="414"/>
      <c r="D15" s="414"/>
      <c r="E15" s="414"/>
      <c r="F15" s="414"/>
      <c r="G15" s="455" t="s">
        <v>660</v>
      </c>
      <c r="H15" s="456"/>
      <c r="I15" s="456"/>
      <c r="J15" s="456"/>
      <c r="K15" s="456"/>
      <c r="L15" s="456"/>
    </row>
    <row r="16" spans="1:44" x14ac:dyDescent="0.25">
      <c r="A16" s="409" t="s">
        <v>6</v>
      </c>
      <c r="B16" s="409"/>
      <c r="C16" s="409"/>
      <c r="D16" s="409"/>
      <c r="E16" s="409"/>
      <c r="F16" s="409"/>
      <c r="G16" s="409"/>
      <c r="H16" s="409"/>
      <c r="I16" s="409"/>
      <c r="J16" s="409"/>
      <c r="K16" s="409"/>
      <c r="L16" s="409"/>
    </row>
    <row r="17" spans="1:12" ht="15.75" customHeight="1" x14ac:dyDescent="0.25">
      <c r="L17" s="114"/>
    </row>
    <row r="18" spans="1:12" x14ac:dyDescent="0.25">
      <c r="K18" s="36"/>
    </row>
    <row r="19" spans="1:12" ht="15.75" customHeight="1" x14ac:dyDescent="0.25">
      <c r="A19" s="457" t="s">
        <v>376</v>
      </c>
      <c r="B19" s="457"/>
      <c r="C19" s="457"/>
      <c r="D19" s="457"/>
      <c r="E19" s="457"/>
      <c r="F19" s="457"/>
      <c r="G19" s="457"/>
      <c r="H19" s="457"/>
      <c r="I19" s="457"/>
      <c r="J19" s="457"/>
      <c r="K19" s="457"/>
      <c r="L19" s="457"/>
    </row>
    <row r="20" spans="1:12" x14ac:dyDescent="0.25">
      <c r="A20" s="50"/>
      <c r="B20" s="50"/>
    </row>
    <row r="21" spans="1:12" ht="28.5" customHeight="1" x14ac:dyDescent="0.25">
      <c r="A21" s="458" t="s">
        <v>210</v>
      </c>
      <c r="B21" s="458" t="s">
        <v>209</v>
      </c>
      <c r="C21" s="463" t="s">
        <v>311</v>
      </c>
      <c r="D21" s="463"/>
      <c r="E21" s="463"/>
      <c r="F21" s="463"/>
      <c r="G21" s="463"/>
      <c r="H21" s="463"/>
      <c r="I21" s="458" t="s">
        <v>208</v>
      </c>
      <c r="J21" s="460" t="s">
        <v>313</v>
      </c>
      <c r="K21" s="458" t="s">
        <v>207</v>
      </c>
      <c r="L21" s="459" t="s">
        <v>312</v>
      </c>
    </row>
    <row r="22" spans="1:12" ht="58.5" customHeight="1" x14ac:dyDescent="0.25">
      <c r="A22" s="458"/>
      <c r="B22" s="458"/>
      <c r="C22" s="462" t="s">
        <v>2</v>
      </c>
      <c r="D22" s="462"/>
      <c r="E22" s="102"/>
      <c r="F22" s="103"/>
      <c r="G22" s="464" t="s">
        <v>1</v>
      </c>
      <c r="H22" s="465"/>
      <c r="I22" s="458"/>
      <c r="J22" s="461"/>
      <c r="K22" s="458"/>
      <c r="L22" s="459"/>
    </row>
    <row r="23" spans="1:12" ht="47.25" x14ac:dyDescent="0.25">
      <c r="A23" s="458"/>
      <c r="B23" s="458"/>
      <c r="C23" s="71" t="s">
        <v>206</v>
      </c>
      <c r="D23" s="71" t="s">
        <v>205</v>
      </c>
      <c r="E23" s="71" t="s">
        <v>206</v>
      </c>
      <c r="F23" s="71" t="s">
        <v>205</v>
      </c>
      <c r="G23" s="71" t="s">
        <v>206</v>
      </c>
      <c r="H23" s="71" t="s">
        <v>205</v>
      </c>
      <c r="I23" s="458"/>
      <c r="J23" s="462"/>
      <c r="K23" s="458"/>
      <c r="L23" s="459"/>
    </row>
    <row r="24" spans="1:12" x14ac:dyDescent="0.25">
      <c r="A24" s="56">
        <v>1</v>
      </c>
      <c r="B24" s="56">
        <v>2</v>
      </c>
      <c r="C24" s="71">
        <v>3</v>
      </c>
      <c r="D24" s="71">
        <v>4</v>
      </c>
      <c r="E24" s="71">
        <v>5</v>
      </c>
      <c r="F24" s="71">
        <v>6</v>
      </c>
      <c r="G24" s="71">
        <v>7</v>
      </c>
      <c r="H24" s="71">
        <v>8</v>
      </c>
      <c r="I24" s="71">
        <v>9</v>
      </c>
      <c r="J24" s="71">
        <v>10</v>
      </c>
      <c r="K24" s="71">
        <v>11</v>
      </c>
      <c r="L24" s="71">
        <v>12</v>
      </c>
    </row>
    <row r="25" spans="1:12" x14ac:dyDescent="0.25">
      <c r="A25" s="71">
        <v>1</v>
      </c>
      <c r="B25" s="72" t="s">
        <v>204</v>
      </c>
      <c r="C25" s="55" t="s">
        <v>423</v>
      </c>
      <c r="D25" s="55" t="s">
        <v>423</v>
      </c>
      <c r="E25" s="55" t="s">
        <v>423</v>
      </c>
      <c r="F25" s="55" t="s">
        <v>423</v>
      </c>
      <c r="G25" s="55" t="s">
        <v>423</v>
      </c>
      <c r="H25" s="55" t="s">
        <v>423</v>
      </c>
      <c r="I25" s="55" t="s">
        <v>423</v>
      </c>
      <c r="J25" s="55" t="s">
        <v>423</v>
      </c>
      <c r="K25" s="54"/>
      <c r="L25" s="77"/>
    </row>
    <row r="26" spans="1:12" ht="21.75" customHeight="1" x14ac:dyDescent="0.25">
      <c r="A26" s="71" t="s">
        <v>203</v>
      </c>
      <c r="B26" s="74" t="s">
        <v>318</v>
      </c>
      <c r="C26" s="55" t="s">
        <v>423</v>
      </c>
      <c r="D26" s="55" t="s">
        <v>423</v>
      </c>
      <c r="E26" s="55" t="s">
        <v>423</v>
      </c>
      <c r="F26" s="55" t="s">
        <v>423</v>
      </c>
      <c r="G26" s="55" t="s">
        <v>423</v>
      </c>
      <c r="H26" s="55" t="s">
        <v>423</v>
      </c>
      <c r="I26" s="55" t="s">
        <v>423</v>
      </c>
      <c r="J26" s="55" t="s">
        <v>423</v>
      </c>
      <c r="K26" s="54"/>
      <c r="L26" s="54"/>
    </row>
    <row r="27" spans="1:12" ht="39" customHeight="1" x14ac:dyDescent="0.25">
      <c r="A27" s="71" t="s">
        <v>202</v>
      </c>
      <c r="B27" s="74" t="s">
        <v>320</v>
      </c>
      <c r="C27" s="55" t="s">
        <v>423</v>
      </c>
      <c r="D27" s="55" t="s">
        <v>423</v>
      </c>
      <c r="E27" s="55" t="s">
        <v>423</v>
      </c>
      <c r="F27" s="55" t="s">
        <v>423</v>
      </c>
      <c r="G27" s="55" t="s">
        <v>423</v>
      </c>
      <c r="H27" s="55" t="s">
        <v>423</v>
      </c>
      <c r="I27" s="55" t="s">
        <v>423</v>
      </c>
      <c r="J27" s="55" t="s">
        <v>423</v>
      </c>
      <c r="K27" s="54"/>
      <c r="L27" s="54"/>
    </row>
    <row r="28" spans="1:12" ht="70.5" customHeight="1" x14ac:dyDescent="0.25">
      <c r="A28" s="71" t="s">
        <v>319</v>
      </c>
      <c r="B28" s="74" t="s">
        <v>324</v>
      </c>
      <c r="C28" s="55" t="s">
        <v>423</v>
      </c>
      <c r="D28" s="55" t="s">
        <v>423</v>
      </c>
      <c r="E28" s="55" t="s">
        <v>423</v>
      </c>
      <c r="F28" s="55" t="s">
        <v>423</v>
      </c>
      <c r="G28" s="55" t="s">
        <v>423</v>
      </c>
      <c r="H28" s="55" t="s">
        <v>423</v>
      </c>
      <c r="I28" s="55" t="s">
        <v>423</v>
      </c>
      <c r="J28" s="55" t="s">
        <v>423</v>
      </c>
      <c r="K28" s="54"/>
      <c r="L28" s="54"/>
    </row>
    <row r="29" spans="1:12" ht="54" customHeight="1" x14ac:dyDescent="0.25">
      <c r="A29" s="71" t="s">
        <v>201</v>
      </c>
      <c r="B29" s="74" t="s">
        <v>323</v>
      </c>
      <c r="C29" s="55" t="s">
        <v>423</v>
      </c>
      <c r="D29" s="55" t="s">
        <v>423</v>
      </c>
      <c r="E29" s="55" t="s">
        <v>423</v>
      </c>
      <c r="F29" s="55" t="s">
        <v>423</v>
      </c>
      <c r="G29" s="55" t="s">
        <v>423</v>
      </c>
      <c r="H29" s="55" t="s">
        <v>423</v>
      </c>
      <c r="I29" s="55" t="s">
        <v>423</v>
      </c>
      <c r="J29" s="55" t="s">
        <v>423</v>
      </c>
      <c r="K29" s="54"/>
      <c r="L29" s="54"/>
    </row>
    <row r="30" spans="1:12" ht="42" customHeight="1" x14ac:dyDescent="0.25">
      <c r="A30" s="71" t="s">
        <v>200</v>
      </c>
      <c r="B30" s="74" t="s">
        <v>325</v>
      </c>
      <c r="C30" s="55" t="s">
        <v>423</v>
      </c>
      <c r="D30" s="55" t="s">
        <v>423</v>
      </c>
      <c r="E30" s="55" t="s">
        <v>423</v>
      </c>
      <c r="F30" s="55" t="s">
        <v>423</v>
      </c>
      <c r="G30" s="55" t="s">
        <v>423</v>
      </c>
      <c r="H30" s="55" t="s">
        <v>423</v>
      </c>
      <c r="I30" s="55" t="s">
        <v>423</v>
      </c>
      <c r="J30" s="55" t="s">
        <v>423</v>
      </c>
      <c r="K30" s="54"/>
      <c r="L30" s="54"/>
    </row>
    <row r="31" spans="1:12" ht="37.5" customHeight="1" x14ac:dyDescent="0.25">
      <c r="A31" s="71" t="s">
        <v>199</v>
      </c>
      <c r="B31" s="70" t="s">
        <v>321</v>
      </c>
      <c r="C31" s="55" t="s">
        <v>423</v>
      </c>
      <c r="D31" s="55" t="s">
        <v>423</v>
      </c>
      <c r="E31" s="55" t="s">
        <v>423</v>
      </c>
      <c r="F31" s="55" t="s">
        <v>423</v>
      </c>
      <c r="G31" s="55" t="s">
        <v>423</v>
      </c>
      <c r="H31" s="55" t="s">
        <v>423</v>
      </c>
      <c r="I31" s="55" t="s">
        <v>423</v>
      </c>
      <c r="J31" s="55" t="s">
        <v>423</v>
      </c>
      <c r="K31" s="54"/>
      <c r="L31" s="54"/>
    </row>
    <row r="32" spans="1:12" ht="31.5" x14ac:dyDescent="0.25">
      <c r="A32" s="71" t="s">
        <v>197</v>
      </c>
      <c r="B32" s="70" t="s">
        <v>326</v>
      </c>
      <c r="C32" s="55" t="s">
        <v>423</v>
      </c>
      <c r="D32" s="55" t="s">
        <v>423</v>
      </c>
      <c r="E32" s="55" t="s">
        <v>423</v>
      </c>
      <c r="F32" s="55" t="s">
        <v>423</v>
      </c>
      <c r="G32" s="55" t="s">
        <v>423</v>
      </c>
      <c r="H32" s="55" t="s">
        <v>423</v>
      </c>
      <c r="I32" s="55" t="s">
        <v>423</v>
      </c>
      <c r="J32" s="55" t="s">
        <v>423</v>
      </c>
      <c r="K32" s="54"/>
      <c r="L32" s="54"/>
    </row>
    <row r="33" spans="1:12" ht="37.5" customHeight="1" x14ac:dyDescent="0.25">
      <c r="A33" s="71" t="s">
        <v>337</v>
      </c>
      <c r="B33" s="70" t="s">
        <v>256</v>
      </c>
      <c r="C33" s="55" t="s">
        <v>423</v>
      </c>
      <c r="D33" s="55" t="s">
        <v>423</v>
      </c>
      <c r="E33" s="55" t="s">
        <v>423</v>
      </c>
      <c r="F33" s="55" t="s">
        <v>423</v>
      </c>
      <c r="G33" s="55" t="s">
        <v>423</v>
      </c>
      <c r="H33" s="55" t="s">
        <v>423</v>
      </c>
      <c r="I33" s="55" t="s">
        <v>423</v>
      </c>
      <c r="J33" s="55" t="s">
        <v>423</v>
      </c>
      <c r="K33" s="54"/>
      <c r="L33" s="54"/>
    </row>
    <row r="34" spans="1:12" ht="47.25" customHeight="1" x14ac:dyDescent="0.25">
      <c r="A34" s="71" t="s">
        <v>338</v>
      </c>
      <c r="B34" s="70" t="s">
        <v>330</v>
      </c>
      <c r="C34" s="55" t="s">
        <v>423</v>
      </c>
      <c r="D34" s="55" t="s">
        <v>423</v>
      </c>
      <c r="E34" s="55" t="s">
        <v>423</v>
      </c>
      <c r="F34" s="55" t="s">
        <v>423</v>
      </c>
      <c r="G34" s="55" t="s">
        <v>423</v>
      </c>
      <c r="H34" s="55" t="s">
        <v>423</v>
      </c>
      <c r="I34" s="55" t="s">
        <v>423</v>
      </c>
      <c r="J34" s="55" t="s">
        <v>423</v>
      </c>
      <c r="K34" s="73"/>
      <c r="L34" s="54"/>
    </row>
    <row r="35" spans="1:12" ht="49.5" customHeight="1" x14ac:dyDescent="0.25">
      <c r="A35" s="71" t="s">
        <v>339</v>
      </c>
      <c r="B35" s="70" t="s">
        <v>198</v>
      </c>
      <c r="C35" s="55" t="s">
        <v>423</v>
      </c>
      <c r="D35" s="55" t="s">
        <v>423</v>
      </c>
      <c r="E35" s="55" t="s">
        <v>423</v>
      </c>
      <c r="F35" s="55" t="s">
        <v>423</v>
      </c>
      <c r="G35" s="55" t="s">
        <v>423</v>
      </c>
      <c r="H35" s="55" t="s">
        <v>423</v>
      </c>
      <c r="I35" s="55" t="s">
        <v>423</v>
      </c>
      <c r="J35" s="55" t="s">
        <v>423</v>
      </c>
      <c r="K35" s="73"/>
      <c r="L35" s="54"/>
    </row>
    <row r="36" spans="1:12" ht="37.5" customHeight="1" x14ac:dyDescent="0.25">
      <c r="A36" s="71" t="s">
        <v>340</v>
      </c>
      <c r="B36" s="70" t="s">
        <v>322</v>
      </c>
      <c r="C36" s="55" t="s">
        <v>423</v>
      </c>
      <c r="D36" s="55" t="s">
        <v>423</v>
      </c>
      <c r="E36" s="55" t="s">
        <v>423</v>
      </c>
      <c r="F36" s="55" t="s">
        <v>423</v>
      </c>
      <c r="G36" s="55" t="s">
        <v>423</v>
      </c>
      <c r="H36" s="55" t="s">
        <v>423</v>
      </c>
      <c r="I36" s="55" t="s">
        <v>423</v>
      </c>
      <c r="J36" s="55" t="s">
        <v>423</v>
      </c>
      <c r="K36" s="54"/>
      <c r="L36" s="54"/>
    </row>
    <row r="37" spans="1:12" x14ac:dyDescent="0.25">
      <c r="A37" s="71" t="s">
        <v>341</v>
      </c>
      <c r="B37" s="70" t="s">
        <v>196</v>
      </c>
      <c r="C37" s="55" t="s">
        <v>423</v>
      </c>
      <c r="D37" s="55" t="s">
        <v>423</v>
      </c>
      <c r="E37" s="55" t="s">
        <v>423</v>
      </c>
      <c r="F37" s="55" t="s">
        <v>423</v>
      </c>
      <c r="G37" s="55" t="s">
        <v>423</v>
      </c>
      <c r="H37" s="55" t="s">
        <v>423</v>
      </c>
      <c r="I37" s="55" t="s">
        <v>423</v>
      </c>
      <c r="J37" s="55" t="s">
        <v>423</v>
      </c>
      <c r="K37" s="54"/>
      <c r="L37" s="54"/>
    </row>
    <row r="38" spans="1:12" x14ac:dyDescent="0.25">
      <c r="A38" s="71" t="s">
        <v>342</v>
      </c>
      <c r="B38" s="72" t="s">
        <v>195</v>
      </c>
      <c r="C38" s="55" t="s">
        <v>423</v>
      </c>
      <c r="D38" s="55" t="s">
        <v>423</v>
      </c>
      <c r="E38" s="55" t="s">
        <v>423</v>
      </c>
      <c r="F38" s="55" t="s">
        <v>423</v>
      </c>
      <c r="G38" s="55" t="s">
        <v>423</v>
      </c>
      <c r="H38" s="55" t="s">
        <v>423</v>
      </c>
      <c r="I38" s="55" t="s">
        <v>423</v>
      </c>
      <c r="J38" s="55" t="s">
        <v>423</v>
      </c>
      <c r="K38" s="54"/>
      <c r="L38" s="54"/>
    </row>
    <row r="39" spans="1:12" ht="63" x14ac:dyDescent="0.25">
      <c r="A39" s="71">
        <v>2</v>
      </c>
      <c r="B39" s="70" t="s">
        <v>327</v>
      </c>
      <c r="C39" s="56">
        <v>2026</v>
      </c>
      <c r="D39" s="56">
        <v>2026</v>
      </c>
      <c r="E39" s="56">
        <v>2026</v>
      </c>
      <c r="F39" s="56">
        <v>2026</v>
      </c>
      <c r="G39" s="56">
        <v>2026</v>
      </c>
      <c r="H39" s="56">
        <v>2026</v>
      </c>
      <c r="I39" s="55">
        <v>100</v>
      </c>
      <c r="J39" s="55">
        <v>100</v>
      </c>
      <c r="K39" s="54"/>
      <c r="L39" s="54"/>
    </row>
    <row r="40" spans="1:12" ht="33.75" customHeight="1" x14ac:dyDescent="0.25">
      <c r="A40" s="71" t="s">
        <v>194</v>
      </c>
      <c r="B40" s="70" t="s">
        <v>329</v>
      </c>
      <c r="C40" s="55" t="s">
        <v>423</v>
      </c>
      <c r="D40" s="55" t="s">
        <v>423</v>
      </c>
      <c r="E40" s="55" t="s">
        <v>423</v>
      </c>
      <c r="F40" s="55" t="s">
        <v>423</v>
      </c>
      <c r="G40" s="55" t="s">
        <v>423</v>
      </c>
      <c r="H40" s="55" t="s">
        <v>423</v>
      </c>
      <c r="I40" s="55" t="s">
        <v>423</v>
      </c>
      <c r="J40" s="55" t="s">
        <v>423</v>
      </c>
      <c r="K40" s="54"/>
      <c r="L40" s="54"/>
    </row>
    <row r="41" spans="1:12" ht="63" customHeight="1" x14ac:dyDescent="0.25">
      <c r="A41" s="71" t="s">
        <v>193</v>
      </c>
      <c r="B41" s="72" t="s">
        <v>403</v>
      </c>
      <c r="C41" s="56">
        <v>22026</v>
      </c>
      <c r="D41" s="56">
        <v>22026</v>
      </c>
      <c r="E41" s="56">
        <v>22026</v>
      </c>
      <c r="F41" s="56">
        <v>22026</v>
      </c>
      <c r="G41" s="56">
        <v>22026</v>
      </c>
      <c r="H41" s="56">
        <v>22026</v>
      </c>
      <c r="I41" s="55">
        <v>100</v>
      </c>
      <c r="J41" s="55">
        <v>100</v>
      </c>
      <c r="K41" s="54"/>
      <c r="L41" s="54"/>
    </row>
    <row r="42" spans="1:12" ht="58.5" customHeight="1" x14ac:dyDescent="0.25">
      <c r="A42" s="71">
        <v>3</v>
      </c>
      <c r="B42" s="70" t="s">
        <v>328</v>
      </c>
      <c r="C42" s="56">
        <v>22026</v>
      </c>
      <c r="D42" s="56">
        <v>22026</v>
      </c>
      <c r="E42" s="56">
        <v>22026</v>
      </c>
      <c r="F42" s="56">
        <v>22026</v>
      </c>
      <c r="G42" s="56">
        <v>22026</v>
      </c>
      <c r="H42" s="56">
        <v>22026</v>
      </c>
      <c r="I42" s="55">
        <v>100</v>
      </c>
      <c r="J42" s="55">
        <v>100</v>
      </c>
      <c r="K42" s="54"/>
      <c r="L42" s="54"/>
    </row>
    <row r="43" spans="1:12" ht="34.5" customHeight="1" x14ac:dyDescent="0.25">
      <c r="A43" s="71" t="s">
        <v>192</v>
      </c>
      <c r="B43" s="70" t="s">
        <v>190</v>
      </c>
      <c r="C43" s="56" t="s">
        <v>423</v>
      </c>
      <c r="D43" s="56" t="s">
        <v>423</v>
      </c>
      <c r="E43" s="56" t="s">
        <v>423</v>
      </c>
      <c r="F43" s="56" t="s">
        <v>423</v>
      </c>
      <c r="G43" s="56" t="s">
        <v>423</v>
      </c>
      <c r="H43" s="56" t="s">
        <v>423</v>
      </c>
      <c r="I43" s="56" t="s">
        <v>423</v>
      </c>
      <c r="J43" s="56" t="s">
        <v>423</v>
      </c>
      <c r="K43" s="54"/>
      <c r="L43" s="54"/>
    </row>
    <row r="44" spans="1:12" ht="24.75" customHeight="1" x14ac:dyDescent="0.25">
      <c r="A44" s="71" t="s">
        <v>191</v>
      </c>
      <c r="B44" s="70" t="s">
        <v>188</v>
      </c>
      <c r="C44" s="56" t="s">
        <v>423</v>
      </c>
      <c r="D44" s="56" t="s">
        <v>423</v>
      </c>
      <c r="E44" s="56" t="s">
        <v>423</v>
      </c>
      <c r="F44" s="56" t="s">
        <v>423</v>
      </c>
      <c r="G44" s="56" t="s">
        <v>423</v>
      </c>
      <c r="H44" s="56" t="s">
        <v>423</v>
      </c>
      <c r="I44" s="56" t="s">
        <v>423</v>
      </c>
      <c r="J44" s="56" t="s">
        <v>423</v>
      </c>
      <c r="K44" s="54"/>
      <c r="L44" s="54"/>
    </row>
    <row r="45" spans="1:12" ht="90.75" customHeight="1" x14ac:dyDescent="0.25">
      <c r="A45" s="71" t="s">
        <v>189</v>
      </c>
      <c r="B45" s="70" t="s">
        <v>333</v>
      </c>
      <c r="C45" s="56" t="s">
        <v>423</v>
      </c>
      <c r="D45" s="56" t="s">
        <v>423</v>
      </c>
      <c r="E45" s="56" t="s">
        <v>423</v>
      </c>
      <c r="F45" s="56" t="s">
        <v>423</v>
      </c>
      <c r="G45" s="56" t="s">
        <v>423</v>
      </c>
      <c r="H45" s="56" t="s">
        <v>423</v>
      </c>
      <c r="I45" s="56" t="s">
        <v>423</v>
      </c>
      <c r="J45" s="56" t="s">
        <v>423</v>
      </c>
      <c r="K45" s="54"/>
      <c r="L45" s="54"/>
    </row>
    <row r="46" spans="1:12" ht="167.25" customHeight="1" x14ac:dyDescent="0.25">
      <c r="A46" s="71" t="s">
        <v>187</v>
      </c>
      <c r="B46" s="70" t="s">
        <v>331</v>
      </c>
      <c r="C46" s="56" t="s">
        <v>423</v>
      </c>
      <c r="D46" s="56" t="s">
        <v>423</v>
      </c>
      <c r="E46" s="56" t="s">
        <v>423</v>
      </c>
      <c r="F46" s="56" t="s">
        <v>423</v>
      </c>
      <c r="G46" s="56" t="s">
        <v>423</v>
      </c>
      <c r="H46" s="56" t="s">
        <v>423</v>
      </c>
      <c r="I46" s="56" t="s">
        <v>423</v>
      </c>
      <c r="J46" s="56" t="s">
        <v>423</v>
      </c>
      <c r="K46" s="54"/>
      <c r="L46" s="54"/>
    </row>
    <row r="47" spans="1:12" ht="30.75" customHeight="1" x14ac:dyDescent="0.25">
      <c r="A47" s="71" t="s">
        <v>185</v>
      </c>
      <c r="B47" s="70" t="s">
        <v>186</v>
      </c>
      <c r="C47" s="56">
        <v>2026</v>
      </c>
      <c r="D47" s="56">
        <v>2026</v>
      </c>
      <c r="E47" s="56">
        <v>2026</v>
      </c>
      <c r="F47" s="56">
        <v>2026</v>
      </c>
      <c r="G47" s="56">
        <v>2026</v>
      </c>
      <c r="H47" s="56">
        <v>2026</v>
      </c>
      <c r="I47" s="55">
        <v>100</v>
      </c>
      <c r="J47" s="55">
        <v>100</v>
      </c>
      <c r="K47" s="54"/>
      <c r="L47" s="54"/>
    </row>
    <row r="48" spans="1:12" ht="37.5" customHeight="1" x14ac:dyDescent="0.25">
      <c r="A48" s="71" t="s">
        <v>343</v>
      </c>
      <c r="B48" s="72" t="s">
        <v>184</v>
      </c>
      <c r="C48" s="56">
        <v>2026</v>
      </c>
      <c r="D48" s="56">
        <v>2026</v>
      </c>
      <c r="E48" s="56">
        <v>2026</v>
      </c>
      <c r="F48" s="56">
        <v>2026</v>
      </c>
      <c r="G48" s="56">
        <v>2026</v>
      </c>
      <c r="H48" s="56">
        <v>2026</v>
      </c>
      <c r="I48" s="55">
        <v>100</v>
      </c>
      <c r="J48" s="55">
        <v>100</v>
      </c>
      <c r="K48" s="54"/>
      <c r="L48" s="54"/>
    </row>
    <row r="49" spans="1:12" ht="35.25" customHeight="1" x14ac:dyDescent="0.25">
      <c r="A49" s="71">
        <v>4</v>
      </c>
      <c r="B49" s="70" t="s">
        <v>182</v>
      </c>
      <c r="C49" s="56">
        <v>2026</v>
      </c>
      <c r="D49" s="56">
        <v>2026</v>
      </c>
      <c r="E49" s="56">
        <v>2026</v>
      </c>
      <c r="F49" s="56">
        <v>2026</v>
      </c>
      <c r="G49" s="56">
        <v>2026</v>
      </c>
      <c r="H49" s="56">
        <v>2026</v>
      </c>
      <c r="I49" s="55">
        <v>100</v>
      </c>
      <c r="J49" s="55">
        <v>100</v>
      </c>
      <c r="K49" s="54"/>
      <c r="L49" s="54"/>
    </row>
    <row r="50" spans="1:12" ht="86.25" customHeight="1" x14ac:dyDescent="0.25">
      <c r="A50" s="71" t="s">
        <v>183</v>
      </c>
      <c r="B50" s="70" t="s">
        <v>332</v>
      </c>
      <c r="C50" s="56" t="s">
        <v>423</v>
      </c>
      <c r="D50" s="56" t="s">
        <v>423</v>
      </c>
      <c r="E50" s="56" t="s">
        <v>423</v>
      </c>
      <c r="F50" s="56" t="s">
        <v>423</v>
      </c>
      <c r="G50" s="56" t="s">
        <v>423</v>
      </c>
      <c r="H50" s="56" t="s">
        <v>423</v>
      </c>
      <c r="I50" s="56" t="s">
        <v>423</v>
      </c>
      <c r="J50" s="56" t="s">
        <v>423</v>
      </c>
      <c r="K50" s="54"/>
      <c r="L50" s="54"/>
    </row>
    <row r="51" spans="1:12" ht="77.25" customHeight="1" x14ac:dyDescent="0.25">
      <c r="A51" s="71" t="s">
        <v>181</v>
      </c>
      <c r="B51" s="70" t="s">
        <v>334</v>
      </c>
      <c r="C51" s="56" t="s">
        <v>423</v>
      </c>
      <c r="D51" s="56" t="s">
        <v>423</v>
      </c>
      <c r="E51" s="56" t="s">
        <v>423</v>
      </c>
      <c r="F51" s="56" t="s">
        <v>423</v>
      </c>
      <c r="G51" s="56" t="s">
        <v>423</v>
      </c>
      <c r="H51" s="56" t="s">
        <v>423</v>
      </c>
      <c r="I51" s="56" t="s">
        <v>423</v>
      </c>
      <c r="J51" s="56" t="s">
        <v>423</v>
      </c>
      <c r="K51" s="54"/>
      <c r="L51" s="54"/>
    </row>
    <row r="52" spans="1:12" ht="71.25" customHeight="1" x14ac:dyDescent="0.25">
      <c r="A52" s="71" t="s">
        <v>179</v>
      </c>
      <c r="B52" s="70" t="s">
        <v>180</v>
      </c>
      <c r="C52" s="56" t="s">
        <v>423</v>
      </c>
      <c r="D52" s="56" t="s">
        <v>423</v>
      </c>
      <c r="E52" s="56" t="s">
        <v>423</v>
      </c>
      <c r="F52" s="56" t="s">
        <v>423</v>
      </c>
      <c r="G52" s="56" t="s">
        <v>423</v>
      </c>
      <c r="H52" s="56" t="s">
        <v>423</v>
      </c>
      <c r="I52" s="56" t="s">
        <v>423</v>
      </c>
      <c r="J52" s="56" t="s">
        <v>423</v>
      </c>
      <c r="K52" s="54"/>
      <c r="L52" s="54"/>
    </row>
    <row r="53" spans="1:12" ht="48" customHeight="1" x14ac:dyDescent="0.25">
      <c r="A53" s="71" t="s">
        <v>177</v>
      </c>
      <c r="B53" s="107" t="s">
        <v>335</v>
      </c>
      <c r="C53" s="56">
        <v>2026</v>
      </c>
      <c r="D53" s="56">
        <v>2026</v>
      </c>
      <c r="E53" s="56">
        <v>2026</v>
      </c>
      <c r="F53" s="56">
        <v>2026</v>
      </c>
      <c r="G53" s="56">
        <v>2026</v>
      </c>
      <c r="H53" s="56">
        <v>2026</v>
      </c>
      <c r="I53" s="55">
        <v>100</v>
      </c>
      <c r="J53" s="55">
        <v>100</v>
      </c>
      <c r="K53" s="54"/>
      <c r="L53" s="54"/>
    </row>
    <row r="54" spans="1:12" ht="46.5" customHeight="1" x14ac:dyDescent="0.25">
      <c r="A54" s="71" t="s">
        <v>336</v>
      </c>
      <c r="B54" s="70" t="s">
        <v>178</v>
      </c>
      <c r="C54" s="56">
        <v>2026</v>
      </c>
      <c r="D54" s="56">
        <v>2026</v>
      </c>
      <c r="E54" s="56">
        <v>2026</v>
      </c>
      <c r="F54" s="56">
        <v>2026</v>
      </c>
      <c r="G54" s="56">
        <v>2026</v>
      </c>
      <c r="H54" s="56">
        <v>2026</v>
      </c>
      <c r="I54" s="55">
        <v>100</v>
      </c>
      <c r="J54" s="55">
        <v>100</v>
      </c>
      <c r="K54" s="54"/>
      <c r="L54" s="54"/>
    </row>
  </sheetData>
  <mergeCells count="20">
    <mergeCell ref="A19:L19"/>
    <mergeCell ref="A21:A23"/>
    <mergeCell ref="B21:B23"/>
    <mergeCell ref="I21:I23"/>
    <mergeCell ref="K21:K23"/>
    <mergeCell ref="L21:L23"/>
    <mergeCell ref="J21:J23"/>
    <mergeCell ref="C21:H21"/>
    <mergeCell ref="C22:D22"/>
    <mergeCell ref="G22:H22"/>
    <mergeCell ref="A13:L13"/>
    <mergeCell ref="A16:L16"/>
    <mergeCell ref="A5:L5"/>
    <mergeCell ref="A7:L7"/>
    <mergeCell ref="A9:L9"/>
    <mergeCell ref="A10:L10"/>
    <mergeCell ref="A12:L12"/>
    <mergeCell ref="A15:C15"/>
    <mergeCell ref="D15:F15"/>
    <mergeCell ref="G15:L15"/>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AV92"/>
  <sheetViews>
    <sheetView view="pageBreakPreview" zoomScale="70" zoomScaleNormal="70" zoomScaleSheetLayoutView="70" workbookViewId="0"/>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8.140625" style="47" customWidth="1"/>
    <col min="11" max="11" width="5.28515625" style="47" customWidth="1"/>
    <col min="12" max="12" width="6.7109375" style="47" customWidth="1"/>
    <col min="13" max="13" width="5.28515625" style="47" customWidth="1"/>
    <col min="14" max="14" width="8.5703125" style="47" customWidth="1"/>
    <col min="15" max="19" width="6.140625" style="47" customWidth="1"/>
    <col min="20" max="20" width="13.140625" style="47" customWidth="1"/>
    <col min="21" max="21" width="24.85546875" style="47" customWidth="1"/>
    <col min="22" max="16384" width="9.140625" style="47"/>
  </cols>
  <sheetData>
    <row r="1" spans="1:48" ht="18.75" x14ac:dyDescent="0.25">
      <c r="U1" s="31" t="s">
        <v>68</v>
      </c>
    </row>
    <row r="2" spans="1:48" ht="18.75" x14ac:dyDescent="0.3">
      <c r="U2" s="12" t="s">
        <v>10</v>
      </c>
    </row>
    <row r="3" spans="1:48" ht="18.75" x14ac:dyDescent="0.3">
      <c r="U3" s="12" t="s">
        <v>431</v>
      </c>
    </row>
    <row r="4" spans="1:48" ht="18.75" customHeight="1" x14ac:dyDescent="0.25">
      <c r="A4" s="408" t="s">
        <v>599</v>
      </c>
      <c r="B4" s="408"/>
      <c r="C4" s="408"/>
      <c r="D4" s="408"/>
      <c r="E4" s="408"/>
      <c r="F4" s="408"/>
      <c r="G4" s="408"/>
      <c r="H4" s="408"/>
      <c r="I4" s="408"/>
      <c r="J4" s="408"/>
      <c r="K4" s="408"/>
      <c r="L4" s="408"/>
      <c r="M4" s="408"/>
      <c r="N4" s="408"/>
      <c r="O4" s="408"/>
      <c r="P4" s="408"/>
      <c r="Q4" s="408"/>
      <c r="R4" s="408"/>
      <c r="S4" s="408"/>
      <c r="T4" s="408"/>
      <c r="U4" s="408"/>
    </row>
    <row r="5" spans="1:48" ht="18.75" x14ac:dyDescent="0.3">
      <c r="U5" s="12"/>
    </row>
    <row r="6" spans="1:48" ht="18.75" x14ac:dyDescent="0.25">
      <c r="A6" s="413" t="s">
        <v>9</v>
      </c>
      <c r="B6" s="413"/>
      <c r="C6" s="413"/>
      <c r="D6" s="413"/>
      <c r="E6" s="413"/>
      <c r="F6" s="413"/>
      <c r="G6" s="413"/>
      <c r="H6" s="413"/>
      <c r="I6" s="413"/>
      <c r="J6" s="413"/>
      <c r="K6" s="413"/>
      <c r="L6" s="413"/>
      <c r="M6" s="413"/>
      <c r="N6" s="413"/>
      <c r="O6" s="413"/>
      <c r="P6" s="413"/>
      <c r="Q6" s="413"/>
      <c r="R6" s="413"/>
      <c r="S6" s="413"/>
      <c r="T6" s="413"/>
      <c r="U6" s="413"/>
    </row>
    <row r="7" spans="1:48" ht="18.75" x14ac:dyDescent="0.25">
      <c r="A7" s="10"/>
      <c r="B7" s="10"/>
      <c r="C7" s="10"/>
      <c r="D7" s="10"/>
      <c r="E7" s="10"/>
      <c r="F7" s="10"/>
      <c r="G7" s="10"/>
      <c r="H7" s="10"/>
      <c r="I7" s="10"/>
      <c r="J7" s="68"/>
      <c r="K7" s="68"/>
      <c r="L7" s="68"/>
      <c r="M7" s="68"/>
      <c r="N7" s="68"/>
      <c r="O7" s="68"/>
      <c r="P7" s="68"/>
      <c r="Q7" s="68"/>
      <c r="R7" s="68"/>
      <c r="S7" s="68"/>
      <c r="T7" s="68"/>
      <c r="U7" s="68"/>
    </row>
    <row r="8" spans="1:48" x14ac:dyDescent="0.25">
      <c r="A8" s="410" t="s">
        <v>564</v>
      </c>
      <c r="B8" s="410"/>
      <c r="C8" s="410"/>
      <c r="D8" s="410"/>
      <c r="E8" s="410"/>
      <c r="F8" s="410"/>
      <c r="G8" s="410"/>
      <c r="H8" s="410"/>
      <c r="I8" s="410"/>
      <c r="J8" s="410"/>
      <c r="K8" s="410"/>
      <c r="L8" s="410"/>
      <c r="M8" s="410"/>
      <c r="N8" s="410"/>
      <c r="O8" s="410"/>
      <c r="P8" s="410"/>
      <c r="Q8" s="410"/>
      <c r="R8" s="410"/>
      <c r="S8" s="410"/>
      <c r="T8" s="410"/>
      <c r="U8" s="410"/>
    </row>
    <row r="9" spans="1:48"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row>
    <row r="10" spans="1:48" ht="18.75" x14ac:dyDescent="0.25">
      <c r="A10" s="10"/>
      <c r="B10" s="10"/>
      <c r="C10" s="10"/>
      <c r="D10" s="10"/>
      <c r="E10" s="10"/>
      <c r="F10" s="10"/>
      <c r="G10" s="10"/>
      <c r="H10" s="10"/>
      <c r="I10" s="10"/>
      <c r="J10" s="68"/>
      <c r="K10" s="68"/>
      <c r="L10" s="68"/>
      <c r="M10" s="68"/>
      <c r="N10" s="68"/>
      <c r="O10" s="68"/>
      <c r="P10" s="68"/>
      <c r="Q10" s="68"/>
      <c r="R10" s="68"/>
      <c r="S10" s="68"/>
      <c r="T10" s="68"/>
      <c r="U10" s="68"/>
    </row>
    <row r="11" spans="1:48" x14ac:dyDescent="0.25">
      <c r="A11" s="410" t="s">
        <v>659</v>
      </c>
      <c r="B11" s="411"/>
      <c r="C11" s="411"/>
      <c r="D11" s="411"/>
      <c r="E11" s="411"/>
      <c r="F11" s="411"/>
      <c r="G11" s="411"/>
      <c r="H11" s="411"/>
      <c r="I11" s="411"/>
      <c r="J11" s="411"/>
      <c r="K11" s="411"/>
      <c r="L11" s="411"/>
      <c r="M11" s="411"/>
      <c r="N11" s="411"/>
      <c r="O11" s="411"/>
      <c r="P11" s="411"/>
      <c r="Q11" s="411"/>
      <c r="R11" s="411"/>
      <c r="S11" s="411"/>
      <c r="T11" s="411"/>
      <c r="U11" s="4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row>
    <row r="13" spans="1:48" ht="16.5" customHeight="1" x14ac:dyDescent="0.3">
      <c r="A13" s="9"/>
      <c r="B13" s="9"/>
      <c r="C13" s="9"/>
      <c r="D13" s="9"/>
      <c r="E13" s="9"/>
      <c r="F13" s="9"/>
      <c r="G13" s="9"/>
      <c r="H13" s="9"/>
      <c r="I13" s="9"/>
      <c r="J13" s="67"/>
      <c r="K13" s="67"/>
      <c r="L13" s="67"/>
      <c r="M13" s="67"/>
      <c r="N13" s="67"/>
      <c r="O13" s="67"/>
      <c r="P13" s="67"/>
      <c r="Q13" s="67"/>
      <c r="R13" s="67"/>
      <c r="S13" s="67"/>
      <c r="T13" s="67"/>
      <c r="U13" s="67"/>
    </row>
    <row r="14" spans="1:48" ht="18.75" x14ac:dyDescent="0.25">
      <c r="A14" s="414" t="s">
        <v>660</v>
      </c>
      <c r="B14" s="414"/>
      <c r="C14" s="414"/>
      <c r="D14" s="414"/>
      <c r="E14" s="414"/>
      <c r="F14" s="414"/>
      <c r="G14" s="414"/>
      <c r="H14" s="414"/>
      <c r="I14" s="414"/>
      <c r="J14" s="414"/>
      <c r="K14" s="414"/>
      <c r="L14" s="414"/>
      <c r="M14" s="414"/>
      <c r="N14" s="414"/>
      <c r="O14" s="414"/>
      <c r="P14" s="414"/>
      <c r="Q14" s="414"/>
      <c r="R14" s="414"/>
      <c r="S14" s="414"/>
      <c r="T14" s="414"/>
      <c r="U14" s="414"/>
    </row>
    <row r="15" spans="1:48"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row>
    <row r="16" spans="1:48"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8" spans="1:21" x14ac:dyDescent="0.25">
      <c r="A18" s="470" t="s">
        <v>377</v>
      </c>
      <c r="B18" s="470"/>
      <c r="C18" s="470"/>
      <c r="D18" s="470"/>
      <c r="E18" s="470"/>
      <c r="F18" s="470"/>
      <c r="G18" s="470"/>
      <c r="H18" s="470"/>
      <c r="I18" s="470"/>
      <c r="J18" s="470"/>
      <c r="K18" s="470"/>
      <c r="L18" s="470"/>
      <c r="M18" s="470"/>
      <c r="N18" s="470"/>
      <c r="O18" s="470"/>
      <c r="P18" s="470"/>
      <c r="Q18" s="470"/>
      <c r="R18" s="470"/>
      <c r="S18" s="470"/>
      <c r="T18" s="470"/>
      <c r="U18" s="470"/>
    </row>
    <row r="20" spans="1:21" ht="33" customHeight="1" x14ac:dyDescent="0.25">
      <c r="A20" s="460" t="s">
        <v>176</v>
      </c>
      <c r="B20" s="460" t="s">
        <v>175</v>
      </c>
      <c r="C20" s="458" t="s">
        <v>174</v>
      </c>
      <c r="D20" s="458"/>
      <c r="E20" s="463" t="s">
        <v>173</v>
      </c>
      <c r="F20" s="463"/>
      <c r="G20" s="460" t="s">
        <v>428</v>
      </c>
      <c r="H20" s="475" t="s">
        <v>425</v>
      </c>
      <c r="I20" s="476"/>
      <c r="J20" s="476"/>
      <c r="K20" s="476"/>
      <c r="L20" s="475" t="s">
        <v>414</v>
      </c>
      <c r="M20" s="476"/>
      <c r="N20" s="476"/>
      <c r="O20" s="476"/>
      <c r="P20" s="475" t="s">
        <v>424</v>
      </c>
      <c r="Q20" s="476"/>
      <c r="R20" s="476"/>
      <c r="S20" s="476"/>
      <c r="T20" s="471" t="s">
        <v>172</v>
      </c>
      <c r="U20" s="472"/>
    </row>
    <row r="21" spans="1:21" ht="99.75" customHeight="1" x14ac:dyDescent="0.25">
      <c r="A21" s="461"/>
      <c r="B21" s="461"/>
      <c r="C21" s="458"/>
      <c r="D21" s="458"/>
      <c r="E21" s="463"/>
      <c r="F21" s="463"/>
      <c r="G21" s="461"/>
      <c r="H21" s="458" t="s">
        <v>2</v>
      </c>
      <c r="I21" s="458"/>
      <c r="J21" s="458" t="s">
        <v>171</v>
      </c>
      <c r="K21" s="458"/>
      <c r="L21" s="458" t="s">
        <v>2</v>
      </c>
      <c r="M21" s="458"/>
      <c r="N21" s="458" t="s">
        <v>171</v>
      </c>
      <c r="O21" s="458"/>
      <c r="P21" s="458" t="s">
        <v>2</v>
      </c>
      <c r="Q21" s="458"/>
      <c r="R21" s="458" t="s">
        <v>171</v>
      </c>
      <c r="S21" s="458"/>
      <c r="T21" s="473"/>
      <c r="U21" s="474"/>
    </row>
    <row r="22" spans="1:21" ht="89.25" customHeight="1" x14ac:dyDescent="0.25">
      <c r="A22" s="462"/>
      <c r="B22" s="462"/>
      <c r="C22" s="64" t="s">
        <v>2</v>
      </c>
      <c r="D22" s="64" t="s">
        <v>169</v>
      </c>
      <c r="E22" s="66" t="s">
        <v>426</v>
      </c>
      <c r="F22" s="66" t="s">
        <v>427</v>
      </c>
      <c r="G22" s="462"/>
      <c r="H22" s="65" t="s">
        <v>361</v>
      </c>
      <c r="I22" s="65" t="s">
        <v>362</v>
      </c>
      <c r="J22" s="65" t="s">
        <v>361</v>
      </c>
      <c r="K22" s="65" t="s">
        <v>362</v>
      </c>
      <c r="L22" s="65" t="s">
        <v>361</v>
      </c>
      <c r="M22" s="65" t="s">
        <v>362</v>
      </c>
      <c r="N22" s="65" t="s">
        <v>361</v>
      </c>
      <c r="O22" s="65" t="s">
        <v>362</v>
      </c>
      <c r="P22" s="65" t="s">
        <v>361</v>
      </c>
      <c r="Q22" s="65" t="s">
        <v>362</v>
      </c>
      <c r="R22" s="65" t="s">
        <v>361</v>
      </c>
      <c r="S22" s="65" t="s">
        <v>362</v>
      </c>
      <c r="T22" s="64" t="s">
        <v>170</v>
      </c>
      <c r="U22" s="64" t="s">
        <v>169</v>
      </c>
    </row>
    <row r="23" spans="1:21"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row>
    <row r="24" spans="1:21" ht="47.25" customHeight="1" x14ac:dyDescent="0.25">
      <c r="A24" s="61">
        <v>1</v>
      </c>
      <c r="B24" s="60" t="s">
        <v>168</v>
      </c>
      <c r="C24" s="56">
        <v>0.36599999999999999</v>
      </c>
      <c r="D24" s="56">
        <v>0.48699999999999999</v>
      </c>
      <c r="E24" s="140">
        <v>0</v>
      </c>
      <c r="F24" s="140">
        <v>0</v>
      </c>
      <c r="G24" s="140">
        <v>0</v>
      </c>
      <c r="H24" s="140">
        <v>0</v>
      </c>
      <c r="I24" s="140">
        <v>0</v>
      </c>
      <c r="J24" s="140">
        <v>0</v>
      </c>
      <c r="K24" s="140">
        <v>0</v>
      </c>
      <c r="L24" s="63"/>
      <c r="M24" s="63"/>
      <c r="N24" s="63"/>
      <c r="O24" s="140">
        <v>0</v>
      </c>
      <c r="P24" s="140">
        <v>0</v>
      </c>
      <c r="Q24" s="140">
        <v>0</v>
      </c>
      <c r="R24" s="140">
        <v>0</v>
      </c>
      <c r="S24" s="140">
        <v>0</v>
      </c>
      <c r="T24" s="56">
        <v>0.36599999999999999</v>
      </c>
      <c r="U24" s="56">
        <v>0.48699999999999999</v>
      </c>
    </row>
    <row r="25" spans="1:21" ht="24" customHeight="1" x14ac:dyDescent="0.25">
      <c r="A25" s="58" t="s">
        <v>167</v>
      </c>
      <c r="B25" s="42" t="s">
        <v>166</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0</v>
      </c>
      <c r="S25" s="140">
        <v>0</v>
      </c>
      <c r="T25" s="140">
        <v>0</v>
      </c>
      <c r="U25" s="140">
        <v>0</v>
      </c>
    </row>
    <row r="26" spans="1:21" x14ac:dyDescent="0.25">
      <c r="A26" s="58" t="s">
        <v>165</v>
      </c>
      <c r="B26" s="42" t="s">
        <v>164</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row>
    <row r="27" spans="1:21" ht="31.5" x14ac:dyDescent="0.25">
      <c r="A27" s="58" t="s">
        <v>163</v>
      </c>
      <c r="B27" s="42" t="s">
        <v>317</v>
      </c>
      <c r="C27" s="56">
        <v>0.36599999999999999</v>
      </c>
      <c r="D27" s="56">
        <v>0.48699999999999999</v>
      </c>
      <c r="E27" s="140">
        <v>0</v>
      </c>
      <c r="F27" s="140">
        <v>0</v>
      </c>
      <c r="G27" s="140">
        <v>0</v>
      </c>
      <c r="H27" s="140">
        <v>0</v>
      </c>
      <c r="I27" s="140">
        <v>0</v>
      </c>
      <c r="J27" s="140">
        <v>0</v>
      </c>
      <c r="K27" s="140">
        <v>0</v>
      </c>
      <c r="L27" s="63"/>
      <c r="M27" s="63"/>
      <c r="N27" s="63"/>
      <c r="O27" s="140">
        <v>0</v>
      </c>
      <c r="P27" s="140">
        <v>0</v>
      </c>
      <c r="Q27" s="140">
        <v>0</v>
      </c>
      <c r="R27" s="140">
        <v>0</v>
      </c>
      <c r="S27" s="140">
        <v>0</v>
      </c>
      <c r="T27" s="56">
        <v>0.36599999999999999</v>
      </c>
      <c r="U27" s="56">
        <v>0.48699999999999999</v>
      </c>
    </row>
    <row r="28" spans="1:21" x14ac:dyDescent="0.25">
      <c r="A28" s="58" t="s">
        <v>162</v>
      </c>
      <c r="B28" s="42" t="s">
        <v>161</v>
      </c>
      <c r="C28" s="140">
        <v>0</v>
      </c>
      <c r="D28" s="140" t="s">
        <v>434</v>
      </c>
      <c r="E28" s="140">
        <v>0</v>
      </c>
      <c r="F28" s="140">
        <v>0</v>
      </c>
      <c r="G28" s="140">
        <v>0</v>
      </c>
      <c r="H28" s="140">
        <v>0</v>
      </c>
      <c r="I28" s="140">
        <v>0</v>
      </c>
      <c r="J28" s="140">
        <v>0</v>
      </c>
      <c r="K28" s="140">
        <v>0</v>
      </c>
      <c r="L28" s="140">
        <v>0</v>
      </c>
      <c r="M28" s="140">
        <v>0</v>
      </c>
      <c r="N28" s="140">
        <v>0</v>
      </c>
      <c r="O28" s="140">
        <v>0</v>
      </c>
      <c r="P28" s="140">
        <v>0</v>
      </c>
      <c r="Q28" s="140">
        <v>0</v>
      </c>
      <c r="R28" s="140">
        <v>0</v>
      </c>
      <c r="S28" s="140">
        <v>0</v>
      </c>
      <c r="T28" s="140">
        <v>0</v>
      </c>
      <c r="U28" s="140">
        <v>0</v>
      </c>
    </row>
    <row r="29" spans="1:21" x14ac:dyDescent="0.25">
      <c r="A29" s="58" t="s">
        <v>160</v>
      </c>
      <c r="B29" s="62" t="s">
        <v>159</v>
      </c>
      <c r="C29" s="140">
        <v>0</v>
      </c>
      <c r="D29" s="140">
        <v>0</v>
      </c>
      <c r="E29" s="140">
        <v>0</v>
      </c>
      <c r="F29" s="140">
        <v>0</v>
      </c>
      <c r="G29" s="140">
        <v>0</v>
      </c>
      <c r="H29" s="140">
        <v>0</v>
      </c>
      <c r="I29" s="140">
        <v>0</v>
      </c>
      <c r="J29" s="140">
        <v>0</v>
      </c>
      <c r="K29" s="140">
        <v>0</v>
      </c>
      <c r="L29" s="140">
        <v>0</v>
      </c>
      <c r="M29" s="140">
        <v>0</v>
      </c>
      <c r="N29" s="140">
        <v>0</v>
      </c>
      <c r="O29" s="140">
        <v>0</v>
      </c>
      <c r="P29" s="140">
        <v>0</v>
      </c>
      <c r="Q29" s="140">
        <v>0</v>
      </c>
      <c r="R29" s="140">
        <v>0</v>
      </c>
      <c r="S29" s="140">
        <v>0</v>
      </c>
      <c r="T29" s="140">
        <v>0</v>
      </c>
      <c r="U29" s="140">
        <v>0</v>
      </c>
    </row>
    <row r="30" spans="1:21" ht="47.25" x14ac:dyDescent="0.25">
      <c r="A30" s="61" t="s">
        <v>63</v>
      </c>
      <c r="B30" s="60" t="s">
        <v>158</v>
      </c>
      <c r="C30" s="154">
        <v>0.3</v>
      </c>
      <c r="D30" s="154">
        <v>0.39900000000000002</v>
      </c>
      <c r="E30" s="140">
        <v>0</v>
      </c>
      <c r="F30" s="140">
        <v>0</v>
      </c>
      <c r="G30" s="140">
        <v>0</v>
      </c>
      <c r="H30" s="140">
        <v>0</v>
      </c>
      <c r="I30" s="140">
        <v>0</v>
      </c>
      <c r="J30" s="140">
        <v>0</v>
      </c>
      <c r="K30" s="140">
        <v>0</v>
      </c>
      <c r="L30" s="140">
        <v>0</v>
      </c>
      <c r="M30" s="140">
        <v>0</v>
      </c>
      <c r="N30" s="140">
        <v>0</v>
      </c>
      <c r="O30" s="140">
        <v>0</v>
      </c>
      <c r="P30" s="140">
        <v>0</v>
      </c>
      <c r="Q30" s="140">
        <v>0</v>
      </c>
      <c r="R30" s="140">
        <v>0</v>
      </c>
      <c r="S30" s="140">
        <v>0</v>
      </c>
      <c r="T30" s="154">
        <v>0.3</v>
      </c>
      <c r="U30" s="154">
        <v>0.39900000000000002</v>
      </c>
    </row>
    <row r="31" spans="1:21" x14ac:dyDescent="0.25">
      <c r="A31" s="61" t="s">
        <v>157</v>
      </c>
      <c r="B31" s="42" t="s">
        <v>156</v>
      </c>
      <c r="C31" s="140">
        <v>0</v>
      </c>
      <c r="D31" s="140">
        <v>0</v>
      </c>
      <c r="E31" s="140">
        <v>0</v>
      </c>
      <c r="F31" s="140">
        <v>0</v>
      </c>
      <c r="G31" s="140">
        <v>0</v>
      </c>
      <c r="H31" s="140">
        <v>0</v>
      </c>
      <c r="I31" s="140">
        <v>0</v>
      </c>
      <c r="J31" s="140">
        <v>0</v>
      </c>
      <c r="K31" s="140">
        <v>0</v>
      </c>
      <c r="L31" s="140">
        <v>0</v>
      </c>
      <c r="M31" s="140">
        <v>0</v>
      </c>
      <c r="N31" s="140">
        <v>0</v>
      </c>
      <c r="O31" s="140">
        <v>0</v>
      </c>
      <c r="P31" s="140">
        <v>0</v>
      </c>
      <c r="Q31" s="140">
        <v>0</v>
      </c>
      <c r="R31" s="140">
        <v>0</v>
      </c>
      <c r="S31" s="140">
        <v>0</v>
      </c>
      <c r="T31" s="140">
        <v>0</v>
      </c>
      <c r="U31" s="140">
        <v>0</v>
      </c>
    </row>
    <row r="32" spans="1:21" ht="31.5" x14ac:dyDescent="0.25">
      <c r="A32" s="61" t="s">
        <v>155</v>
      </c>
      <c r="B32" s="42" t="s">
        <v>154</v>
      </c>
      <c r="C32" s="154">
        <v>0.3</v>
      </c>
      <c r="D32" s="154">
        <v>0.39900000000000002</v>
      </c>
      <c r="E32" s="140">
        <v>0</v>
      </c>
      <c r="F32" s="140">
        <v>0</v>
      </c>
      <c r="G32" s="140">
        <v>0</v>
      </c>
      <c r="H32" s="140">
        <v>0</v>
      </c>
      <c r="I32" s="140">
        <v>0</v>
      </c>
      <c r="J32" s="140">
        <v>0</v>
      </c>
      <c r="K32" s="140">
        <v>0</v>
      </c>
      <c r="L32" s="140">
        <v>0</v>
      </c>
      <c r="M32" s="140">
        <v>0</v>
      </c>
      <c r="N32" s="140">
        <v>0</v>
      </c>
      <c r="O32" s="140">
        <v>0</v>
      </c>
      <c r="P32" s="140">
        <v>0</v>
      </c>
      <c r="Q32" s="140">
        <v>0</v>
      </c>
      <c r="R32" s="140">
        <v>0</v>
      </c>
      <c r="S32" s="140">
        <v>0</v>
      </c>
      <c r="T32" s="154">
        <v>0.3</v>
      </c>
      <c r="U32" s="154">
        <v>0.39900000000000002</v>
      </c>
    </row>
    <row r="33" spans="1:21" x14ac:dyDescent="0.25">
      <c r="A33" s="61" t="s">
        <v>153</v>
      </c>
      <c r="B33" s="42" t="s">
        <v>152</v>
      </c>
      <c r="C33" s="140">
        <v>0</v>
      </c>
      <c r="D33" s="140">
        <v>0</v>
      </c>
      <c r="E33" s="140">
        <v>0</v>
      </c>
      <c r="F33" s="140">
        <v>0</v>
      </c>
      <c r="G33" s="140">
        <v>0</v>
      </c>
      <c r="H33" s="140">
        <v>0</v>
      </c>
      <c r="I33" s="140">
        <v>0</v>
      </c>
      <c r="J33" s="140">
        <v>0</v>
      </c>
      <c r="K33" s="140">
        <v>0</v>
      </c>
      <c r="L33" s="140">
        <v>0</v>
      </c>
      <c r="M33" s="140">
        <v>0</v>
      </c>
      <c r="N33" s="140">
        <v>0</v>
      </c>
      <c r="O33" s="140">
        <v>0</v>
      </c>
      <c r="P33" s="140">
        <v>0</v>
      </c>
      <c r="Q33" s="140">
        <v>0</v>
      </c>
      <c r="R33" s="140">
        <v>0</v>
      </c>
      <c r="S33" s="140">
        <v>0</v>
      </c>
      <c r="T33" s="140">
        <v>0</v>
      </c>
      <c r="U33" s="140">
        <v>0</v>
      </c>
    </row>
    <row r="34" spans="1:21" x14ac:dyDescent="0.25">
      <c r="A34" s="61" t="s">
        <v>151</v>
      </c>
      <c r="B34" s="42" t="s">
        <v>150</v>
      </c>
      <c r="C34" s="140">
        <v>0</v>
      </c>
      <c r="D34" s="140">
        <v>0</v>
      </c>
      <c r="E34" s="140">
        <v>0</v>
      </c>
      <c r="F34" s="140">
        <v>0</v>
      </c>
      <c r="G34" s="140">
        <v>0</v>
      </c>
      <c r="H34" s="140">
        <v>0</v>
      </c>
      <c r="I34" s="140">
        <v>0</v>
      </c>
      <c r="J34" s="140">
        <v>0</v>
      </c>
      <c r="K34" s="140">
        <v>0</v>
      </c>
      <c r="L34" s="140">
        <v>0</v>
      </c>
      <c r="M34" s="140">
        <v>0</v>
      </c>
      <c r="N34" s="140">
        <v>0</v>
      </c>
      <c r="O34" s="140">
        <v>0</v>
      </c>
      <c r="P34" s="140">
        <v>0</v>
      </c>
      <c r="Q34" s="140">
        <v>0</v>
      </c>
      <c r="R34" s="140">
        <v>0</v>
      </c>
      <c r="S34" s="140">
        <v>0</v>
      </c>
      <c r="T34" s="140">
        <v>0</v>
      </c>
      <c r="U34" s="140">
        <v>0</v>
      </c>
    </row>
    <row r="35" spans="1:21" ht="31.5" x14ac:dyDescent="0.25">
      <c r="A35" s="61" t="s">
        <v>62</v>
      </c>
      <c r="B35" s="60" t="s">
        <v>149</v>
      </c>
      <c r="C35" s="140" t="s">
        <v>434</v>
      </c>
      <c r="D35" s="140" t="s">
        <v>434</v>
      </c>
      <c r="E35" s="140">
        <v>0</v>
      </c>
      <c r="F35" s="140">
        <v>0</v>
      </c>
      <c r="G35" s="140">
        <v>0</v>
      </c>
      <c r="H35" s="140">
        <v>0</v>
      </c>
      <c r="I35" s="140">
        <v>0</v>
      </c>
      <c r="J35" s="140">
        <v>0</v>
      </c>
      <c r="K35" s="140">
        <v>0</v>
      </c>
      <c r="L35" s="140"/>
      <c r="M35" s="140"/>
      <c r="N35" s="140"/>
      <c r="O35" s="140"/>
      <c r="P35" s="140">
        <v>0</v>
      </c>
      <c r="Q35" s="140">
        <v>0</v>
      </c>
      <c r="R35" s="140">
        <v>0</v>
      </c>
      <c r="S35" s="140">
        <v>0</v>
      </c>
      <c r="T35" s="140" t="s">
        <v>434</v>
      </c>
      <c r="U35" s="140" t="s">
        <v>434</v>
      </c>
    </row>
    <row r="36" spans="1:21" ht="31.5" x14ac:dyDescent="0.25">
      <c r="A36" s="58" t="s">
        <v>148</v>
      </c>
      <c r="B36" s="57" t="s">
        <v>147</v>
      </c>
      <c r="C36" s="140">
        <v>0</v>
      </c>
      <c r="D36" s="140">
        <v>0</v>
      </c>
      <c r="E36" s="140">
        <v>0</v>
      </c>
      <c r="F36" s="140">
        <v>0</v>
      </c>
      <c r="G36" s="140">
        <v>0</v>
      </c>
      <c r="H36" s="140">
        <v>0</v>
      </c>
      <c r="I36" s="140">
        <v>0</v>
      </c>
      <c r="J36" s="140">
        <v>0</v>
      </c>
      <c r="K36" s="140">
        <v>0</v>
      </c>
      <c r="L36" s="140"/>
      <c r="M36" s="140"/>
      <c r="N36" s="140"/>
      <c r="O36" s="140">
        <v>0</v>
      </c>
      <c r="P36" s="140">
        <v>0</v>
      </c>
      <c r="Q36" s="140">
        <v>0</v>
      </c>
      <c r="R36" s="140">
        <v>0</v>
      </c>
      <c r="S36" s="140">
        <v>0</v>
      </c>
      <c r="T36" s="140">
        <v>0</v>
      </c>
      <c r="U36" s="140">
        <v>0</v>
      </c>
    </row>
    <row r="37" spans="1:21" x14ac:dyDescent="0.25">
      <c r="A37" s="58" t="s">
        <v>146</v>
      </c>
      <c r="B37" s="57" t="s">
        <v>136</v>
      </c>
      <c r="C37" s="140">
        <v>0</v>
      </c>
      <c r="D37" s="140">
        <v>0</v>
      </c>
      <c r="E37" s="140">
        <v>0</v>
      </c>
      <c r="F37" s="140">
        <v>0</v>
      </c>
      <c r="G37" s="140">
        <v>0</v>
      </c>
      <c r="H37" s="140">
        <v>0</v>
      </c>
      <c r="I37" s="140">
        <v>0</v>
      </c>
      <c r="J37" s="140">
        <v>0</v>
      </c>
      <c r="K37" s="140">
        <v>0</v>
      </c>
      <c r="L37" s="140"/>
      <c r="M37" s="140"/>
      <c r="N37" s="140"/>
      <c r="O37" s="140">
        <v>0</v>
      </c>
      <c r="P37" s="140">
        <v>0</v>
      </c>
      <c r="Q37" s="140">
        <v>0</v>
      </c>
      <c r="R37" s="140">
        <v>0</v>
      </c>
      <c r="S37" s="140">
        <v>0</v>
      </c>
      <c r="T37" s="140">
        <v>0</v>
      </c>
      <c r="U37" s="140">
        <v>0</v>
      </c>
    </row>
    <row r="38" spans="1:21" x14ac:dyDescent="0.25">
      <c r="A38" s="58" t="s">
        <v>145</v>
      </c>
      <c r="B38" s="57" t="s">
        <v>134</v>
      </c>
      <c r="C38" s="140">
        <v>0</v>
      </c>
      <c r="D38" s="140">
        <v>0</v>
      </c>
      <c r="E38" s="140">
        <v>0</v>
      </c>
      <c r="F38" s="140">
        <v>0</v>
      </c>
      <c r="G38" s="140">
        <v>0</v>
      </c>
      <c r="H38" s="140">
        <v>0</v>
      </c>
      <c r="I38" s="140">
        <v>0</v>
      </c>
      <c r="J38" s="140">
        <v>0</v>
      </c>
      <c r="K38" s="140">
        <v>0</v>
      </c>
      <c r="L38" s="140"/>
      <c r="M38" s="140"/>
      <c r="N38" s="140"/>
      <c r="O38" s="140">
        <v>0</v>
      </c>
      <c r="P38" s="140">
        <v>0</v>
      </c>
      <c r="Q38" s="140">
        <v>0</v>
      </c>
      <c r="R38" s="140">
        <v>0</v>
      </c>
      <c r="S38" s="140">
        <v>0</v>
      </c>
      <c r="T38" s="55"/>
      <c r="U38" s="54"/>
    </row>
    <row r="39" spans="1:21" ht="31.5" x14ac:dyDescent="0.25">
      <c r="A39" s="58" t="s">
        <v>144</v>
      </c>
      <c r="B39" s="42" t="s">
        <v>132</v>
      </c>
      <c r="C39" s="330">
        <v>0.315</v>
      </c>
      <c r="D39" s="330">
        <v>0.315</v>
      </c>
      <c r="E39" s="140">
        <v>0</v>
      </c>
      <c r="F39" s="140">
        <v>0</v>
      </c>
      <c r="G39" s="140">
        <v>0</v>
      </c>
      <c r="H39" s="140">
        <v>0</v>
      </c>
      <c r="I39" s="140">
        <v>0</v>
      </c>
      <c r="J39" s="140">
        <v>0</v>
      </c>
      <c r="K39" s="140">
        <v>0</v>
      </c>
      <c r="L39" s="140"/>
      <c r="M39" s="140"/>
      <c r="N39" s="140"/>
      <c r="O39" s="140"/>
      <c r="P39" s="140">
        <v>0</v>
      </c>
      <c r="Q39" s="140">
        <v>0</v>
      </c>
      <c r="R39" s="140">
        <v>0</v>
      </c>
      <c r="S39" s="140">
        <v>0</v>
      </c>
      <c r="T39" s="330">
        <v>0.315</v>
      </c>
      <c r="U39" s="330">
        <v>0.315</v>
      </c>
    </row>
    <row r="40" spans="1:21" ht="31.5" x14ac:dyDescent="0.25">
      <c r="A40" s="58" t="s">
        <v>143</v>
      </c>
      <c r="B40" s="42" t="s">
        <v>130</v>
      </c>
      <c r="C40" s="140">
        <v>0</v>
      </c>
      <c r="D40" s="140">
        <v>0</v>
      </c>
      <c r="E40" s="140">
        <v>0</v>
      </c>
      <c r="F40" s="140">
        <v>0</v>
      </c>
      <c r="G40" s="140">
        <v>0</v>
      </c>
      <c r="H40" s="140">
        <v>0</v>
      </c>
      <c r="I40" s="140">
        <v>0</v>
      </c>
      <c r="J40" s="140">
        <v>0</v>
      </c>
      <c r="K40" s="140">
        <v>0</v>
      </c>
      <c r="L40" s="140"/>
      <c r="M40" s="140"/>
      <c r="N40" s="140"/>
      <c r="O40" s="140">
        <v>0</v>
      </c>
      <c r="P40" s="140">
        <v>0</v>
      </c>
      <c r="Q40" s="140">
        <v>0</v>
      </c>
      <c r="R40" s="140">
        <v>0</v>
      </c>
      <c r="S40" s="140">
        <v>0</v>
      </c>
      <c r="T40" s="140">
        <v>0</v>
      </c>
      <c r="U40" s="140">
        <v>0</v>
      </c>
    </row>
    <row r="41" spans="1:21" x14ac:dyDescent="0.25">
      <c r="A41" s="58" t="s">
        <v>142</v>
      </c>
      <c r="B41" s="42" t="s">
        <v>128</v>
      </c>
      <c r="C41" s="140">
        <v>0</v>
      </c>
      <c r="D41" s="140">
        <v>0</v>
      </c>
      <c r="E41" s="140">
        <v>0</v>
      </c>
      <c r="F41" s="140">
        <v>0</v>
      </c>
      <c r="G41" s="140">
        <v>0</v>
      </c>
      <c r="H41" s="140">
        <v>0</v>
      </c>
      <c r="I41" s="140">
        <v>0</v>
      </c>
      <c r="J41" s="140">
        <v>0</v>
      </c>
      <c r="K41" s="140">
        <v>0</v>
      </c>
      <c r="L41" s="140"/>
      <c r="M41" s="140"/>
      <c r="N41" s="140"/>
      <c r="O41" s="140">
        <v>0</v>
      </c>
      <c r="P41" s="140">
        <v>0</v>
      </c>
      <c r="Q41" s="140">
        <v>0</v>
      </c>
      <c r="R41" s="140">
        <v>0</v>
      </c>
      <c r="S41" s="140">
        <v>0</v>
      </c>
      <c r="T41" s="140">
        <v>0</v>
      </c>
      <c r="U41" s="140">
        <v>0</v>
      </c>
    </row>
    <row r="42" spans="1:21" ht="18.75" x14ac:dyDescent="0.25">
      <c r="A42" s="58" t="s">
        <v>141</v>
      </c>
      <c r="B42" s="57" t="s">
        <v>126</v>
      </c>
      <c r="C42" s="140">
        <v>0</v>
      </c>
      <c r="D42" s="140">
        <v>0</v>
      </c>
      <c r="E42" s="140">
        <v>0</v>
      </c>
      <c r="F42" s="140">
        <v>0</v>
      </c>
      <c r="G42" s="140">
        <v>0</v>
      </c>
      <c r="H42" s="140">
        <v>0</v>
      </c>
      <c r="I42" s="140">
        <v>0</v>
      </c>
      <c r="J42" s="140">
        <v>0</v>
      </c>
      <c r="K42" s="140">
        <v>0</v>
      </c>
      <c r="L42" s="140"/>
      <c r="M42" s="140"/>
      <c r="N42" s="140"/>
      <c r="O42" s="140">
        <v>0</v>
      </c>
      <c r="P42" s="140">
        <v>0</v>
      </c>
      <c r="Q42" s="140">
        <v>0</v>
      </c>
      <c r="R42" s="140">
        <v>0</v>
      </c>
      <c r="S42" s="140">
        <v>0</v>
      </c>
      <c r="T42" s="140">
        <v>0</v>
      </c>
      <c r="U42" s="140">
        <v>0</v>
      </c>
    </row>
    <row r="43" spans="1:21" x14ac:dyDescent="0.25">
      <c r="A43" s="61" t="s">
        <v>61</v>
      </c>
      <c r="B43" s="60" t="s">
        <v>140</v>
      </c>
      <c r="C43" s="140" t="s">
        <v>434</v>
      </c>
      <c r="D43" s="140" t="s">
        <v>434</v>
      </c>
      <c r="E43" s="140">
        <v>0</v>
      </c>
      <c r="F43" s="140">
        <v>0</v>
      </c>
      <c r="G43" s="140">
        <v>0</v>
      </c>
      <c r="H43" s="140">
        <v>0</v>
      </c>
      <c r="I43" s="140">
        <v>0</v>
      </c>
      <c r="J43" s="140">
        <v>0</v>
      </c>
      <c r="K43" s="140">
        <v>0</v>
      </c>
      <c r="L43" s="140"/>
      <c r="M43" s="140"/>
      <c r="N43" s="140"/>
      <c r="O43" s="140"/>
      <c r="P43" s="140">
        <v>0</v>
      </c>
      <c r="Q43" s="140">
        <v>0</v>
      </c>
      <c r="R43" s="140">
        <v>0</v>
      </c>
      <c r="S43" s="140">
        <v>0</v>
      </c>
      <c r="T43" s="140" t="s">
        <v>434</v>
      </c>
      <c r="U43" s="140" t="s">
        <v>434</v>
      </c>
    </row>
    <row r="44" spans="1:21" x14ac:dyDescent="0.25">
      <c r="A44" s="58" t="s">
        <v>139</v>
      </c>
      <c r="B44" s="42" t="s">
        <v>138</v>
      </c>
      <c r="C44" s="140">
        <v>0</v>
      </c>
      <c r="D44" s="140">
        <v>0</v>
      </c>
      <c r="E44" s="140">
        <v>0</v>
      </c>
      <c r="F44" s="140">
        <v>0</v>
      </c>
      <c r="G44" s="140">
        <v>0</v>
      </c>
      <c r="H44" s="140">
        <v>0</v>
      </c>
      <c r="I44" s="140">
        <v>0</v>
      </c>
      <c r="J44" s="140">
        <v>0</v>
      </c>
      <c r="K44" s="140">
        <v>0</v>
      </c>
      <c r="L44" s="140"/>
      <c r="M44" s="140"/>
      <c r="N44" s="140"/>
      <c r="O44" s="140">
        <v>0</v>
      </c>
      <c r="P44" s="140">
        <v>0</v>
      </c>
      <c r="Q44" s="140">
        <v>0</v>
      </c>
      <c r="R44" s="140">
        <v>0</v>
      </c>
      <c r="S44" s="140">
        <v>0</v>
      </c>
      <c r="T44" s="140">
        <v>0</v>
      </c>
      <c r="U44" s="140" t="s">
        <v>434</v>
      </c>
    </row>
    <row r="45" spans="1:21" x14ac:dyDescent="0.25">
      <c r="A45" s="58" t="s">
        <v>137</v>
      </c>
      <c r="B45" s="42" t="s">
        <v>136</v>
      </c>
      <c r="C45" s="140">
        <v>0</v>
      </c>
      <c r="D45" s="140">
        <v>0</v>
      </c>
      <c r="E45" s="140">
        <v>0</v>
      </c>
      <c r="F45" s="140">
        <v>0</v>
      </c>
      <c r="G45" s="140">
        <v>0</v>
      </c>
      <c r="H45" s="140">
        <v>0</v>
      </c>
      <c r="I45" s="140">
        <v>0</v>
      </c>
      <c r="J45" s="140">
        <v>0</v>
      </c>
      <c r="K45" s="140">
        <v>0</v>
      </c>
      <c r="L45" s="140"/>
      <c r="M45" s="140"/>
      <c r="N45" s="140"/>
      <c r="O45" s="140">
        <v>0</v>
      </c>
      <c r="P45" s="140">
        <v>0</v>
      </c>
      <c r="Q45" s="140">
        <v>0</v>
      </c>
      <c r="R45" s="140">
        <v>0</v>
      </c>
      <c r="S45" s="140">
        <v>0</v>
      </c>
      <c r="T45" s="140">
        <v>0</v>
      </c>
      <c r="U45" s="140">
        <v>0</v>
      </c>
    </row>
    <row r="46" spans="1:21" x14ac:dyDescent="0.25">
      <c r="A46" s="58" t="s">
        <v>135</v>
      </c>
      <c r="B46" s="42" t="s">
        <v>134</v>
      </c>
      <c r="C46" s="140">
        <v>0</v>
      </c>
      <c r="D46" s="140">
        <v>0</v>
      </c>
      <c r="E46" s="140">
        <v>0</v>
      </c>
      <c r="F46" s="140">
        <v>0</v>
      </c>
      <c r="G46" s="140">
        <v>0</v>
      </c>
      <c r="H46" s="140">
        <v>0</v>
      </c>
      <c r="I46" s="140">
        <v>0</v>
      </c>
      <c r="J46" s="140">
        <v>0</v>
      </c>
      <c r="K46" s="140">
        <v>0</v>
      </c>
      <c r="L46" s="140"/>
      <c r="M46" s="140"/>
      <c r="N46" s="140"/>
      <c r="O46" s="140">
        <v>0</v>
      </c>
      <c r="P46" s="140">
        <v>0</v>
      </c>
      <c r="Q46" s="140">
        <v>0</v>
      </c>
      <c r="R46" s="140">
        <v>0</v>
      </c>
      <c r="S46" s="140">
        <v>0</v>
      </c>
      <c r="T46" s="140">
        <v>0</v>
      </c>
      <c r="U46" s="140">
        <v>0</v>
      </c>
    </row>
    <row r="47" spans="1:21" ht="31.5" x14ac:dyDescent="0.25">
      <c r="A47" s="58" t="s">
        <v>133</v>
      </c>
      <c r="B47" s="42" t="s">
        <v>132</v>
      </c>
      <c r="C47" s="330">
        <v>0.315</v>
      </c>
      <c r="D47" s="330">
        <v>0.315</v>
      </c>
      <c r="E47" s="140">
        <v>0</v>
      </c>
      <c r="F47" s="140">
        <v>0</v>
      </c>
      <c r="G47" s="140">
        <v>0</v>
      </c>
      <c r="H47" s="140">
        <v>0</v>
      </c>
      <c r="I47" s="140">
        <v>0</v>
      </c>
      <c r="J47" s="140">
        <v>0</v>
      </c>
      <c r="K47" s="140">
        <v>0</v>
      </c>
      <c r="L47" s="140"/>
      <c r="M47" s="140"/>
      <c r="N47" s="140"/>
      <c r="O47" s="140"/>
      <c r="P47" s="140">
        <v>0</v>
      </c>
      <c r="Q47" s="140">
        <v>0</v>
      </c>
      <c r="R47" s="140">
        <v>0</v>
      </c>
      <c r="S47" s="140">
        <v>0</v>
      </c>
      <c r="T47" s="330">
        <v>0.315</v>
      </c>
      <c r="U47" s="330">
        <v>0.315</v>
      </c>
    </row>
    <row r="48" spans="1:21" ht="31.5" x14ac:dyDescent="0.25">
      <c r="A48" s="58" t="s">
        <v>131</v>
      </c>
      <c r="B48" s="42" t="s">
        <v>130</v>
      </c>
      <c r="C48" s="140">
        <v>0</v>
      </c>
      <c r="D48" s="140">
        <v>0</v>
      </c>
      <c r="E48" s="140">
        <v>0</v>
      </c>
      <c r="F48" s="140">
        <v>0</v>
      </c>
      <c r="G48" s="140">
        <v>0</v>
      </c>
      <c r="H48" s="140">
        <v>0</v>
      </c>
      <c r="I48" s="140">
        <v>0</v>
      </c>
      <c r="J48" s="140">
        <v>0</v>
      </c>
      <c r="K48" s="140">
        <v>0</v>
      </c>
      <c r="L48" s="140"/>
      <c r="M48" s="140"/>
      <c r="N48" s="140"/>
      <c r="O48" s="140">
        <v>0</v>
      </c>
      <c r="P48" s="140">
        <v>0</v>
      </c>
      <c r="Q48" s="140">
        <v>0</v>
      </c>
      <c r="R48" s="140">
        <v>0</v>
      </c>
      <c r="S48" s="140">
        <v>0</v>
      </c>
      <c r="T48" s="140">
        <v>0</v>
      </c>
      <c r="U48" s="140">
        <v>0</v>
      </c>
    </row>
    <row r="49" spans="1:21" x14ac:dyDescent="0.25">
      <c r="A49" s="58" t="s">
        <v>129</v>
      </c>
      <c r="B49" s="42" t="s">
        <v>128</v>
      </c>
      <c r="C49" s="140">
        <v>0</v>
      </c>
      <c r="D49" s="140">
        <v>0</v>
      </c>
      <c r="E49" s="140">
        <v>0</v>
      </c>
      <c r="F49" s="140">
        <v>0</v>
      </c>
      <c r="G49" s="140">
        <v>0</v>
      </c>
      <c r="H49" s="140">
        <v>0</v>
      </c>
      <c r="I49" s="140">
        <v>0</v>
      </c>
      <c r="J49" s="140">
        <v>0</v>
      </c>
      <c r="K49" s="140">
        <v>0</v>
      </c>
      <c r="L49" s="140"/>
      <c r="M49" s="140"/>
      <c r="N49" s="140"/>
      <c r="O49" s="140">
        <v>0</v>
      </c>
      <c r="P49" s="140">
        <v>0</v>
      </c>
      <c r="Q49" s="140">
        <v>0</v>
      </c>
      <c r="R49" s="140">
        <v>0</v>
      </c>
      <c r="S49" s="140">
        <v>0</v>
      </c>
      <c r="T49" s="140">
        <v>0</v>
      </c>
      <c r="U49" s="140">
        <v>0</v>
      </c>
    </row>
    <row r="50" spans="1:21" ht="18.75" x14ac:dyDescent="0.25">
      <c r="A50" s="58" t="s">
        <v>127</v>
      </c>
      <c r="B50" s="57" t="s">
        <v>126</v>
      </c>
      <c r="C50" s="140">
        <v>0</v>
      </c>
      <c r="D50" s="140">
        <v>0</v>
      </c>
      <c r="E50" s="140">
        <v>0</v>
      </c>
      <c r="F50" s="140">
        <v>0</v>
      </c>
      <c r="G50" s="140">
        <v>0</v>
      </c>
      <c r="H50" s="140">
        <v>0</v>
      </c>
      <c r="I50" s="140">
        <v>0</v>
      </c>
      <c r="J50" s="140">
        <v>0</v>
      </c>
      <c r="K50" s="140">
        <v>0</v>
      </c>
      <c r="L50" s="140"/>
      <c r="M50" s="140"/>
      <c r="N50" s="140"/>
      <c r="O50" s="140">
        <v>0</v>
      </c>
      <c r="P50" s="140">
        <v>0</v>
      </c>
      <c r="Q50" s="140">
        <v>0</v>
      </c>
      <c r="R50" s="140">
        <v>0</v>
      </c>
      <c r="S50" s="140">
        <v>0</v>
      </c>
      <c r="T50" s="140">
        <v>0</v>
      </c>
      <c r="U50" s="140">
        <v>0</v>
      </c>
    </row>
    <row r="51" spans="1:21" ht="35.25" customHeight="1" x14ac:dyDescent="0.25">
      <c r="A51" s="61" t="s">
        <v>59</v>
      </c>
      <c r="B51" s="60" t="s">
        <v>125</v>
      </c>
      <c r="C51" s="140"/>
      <c r="D51" s="140"/>
      <c r="E51" s="140">
        <v>0</v>
      </c>
      <c r="F51" s="140">
        <v>0</v>
      </c>
      <c r="G51" s="140">
        <v>0</v>
      </c>
      <c r="H51" s="140">
        <v>0</v>
      </c>
      <c r="I51" s="140">
        <v>0</v>
      </c>
      <c r="J51" s="140">
        <v>0</v>
      </c>
      <c r="K51" s="140">
        <v>0</v>
      </c>
      <c r="L51" s="42"/>
      <c r="M51" s="56"/>
      <c r="N51" s="42"/>
      <c r="O51" s="140"/>
      <c r="P51" s="140">
        <v>0</v>
      </c>
      <c r="Q51" s="140">
        <v>0</v>
      </c>
      <c r="R51" s="140">
        <v>0</v>
      </c>
      <c r="S51" s="140">
        <v>0</v>
      </c>
      <c r="T51" s="140"/>
      <c r="U51" s="140"/>
    </row>
    <row r="52" spans="1:21" x14ac:dyDescent="0.25">
      <c r="A52" s="58" t="s">
        <v>124</v>
      </c>
      <c r="B52" s="42" t="s">
        <v>123</v>
      </c>
      <c r="C52" s="154">
        <v>0.3</v>
      </c>
      <c r="D52" s="154">
        <v>0.39900000000000002</v>
      </c>
      <c r="E52" s="140">
        <v>0</v>
      </c>
      <c r="F52" s="140">
        <v>0</v>
      </c>
      <c r="G52" s="140">
        <v>0</v>
      </c>
      <c r="H52" s="140">
        <v>0</v>
      </c>
      <c r="I52" s="140">
        <v>0</v>
      </c>
      <c r="J52" s="140">
        <v>0</v>
      </c>
      <c r="K52" s="140">
        <v>0</v>
      </c>
      <c r="L52" s="140">
        <v>0</v>
      </c>
      <c r="M52" s="140">
        <v>0</v>
      </c>
      <c r="N52" s="140">
        <v>0</v>
      </c>
      <c r="O52" s="140">
        <v>0</v>
      </c>
      <c r="P52" s="140">
        <v>0</v>
      </c>
      <c r="Q52" s="140">
        <v>0</v>
      </c>
      <c r="R52" s="140">
        <v>0</v>
      </c>
      <c r="S52" s="140">
        <v>0</v>
      </c>
      <c r="T52" s="154">
        <v>0.3</v>
      </c>
      <c r="U52" s="154">
        <v>0.39900000000000002</v>
      </c>
    </row>
    <row r="53" spans="1:21" x14ac:dyDescent="0.25">
      <c r="A53" s="58" t="s">
        <v>122</v>
      </c>
      <c r="B53" s="42" t="s">
        <v>116</v>
      </c>
      <c r="C53" s="140">
        <v>0</v>
      </c>
      <c r="D53" s="140">
        <v>0</v>
      </c>
      <c r="E53" s="140">
        <v>0</v>
      </c>
      <c r="F53" s="140">
        <v>0</v>
      </c>
      <c r="G53" s="140">
        <v>0</v>
      </c>
      <c r="H53" s="140">
        <v>0</v>
      </c>
      <c r="I53" s="140">
        <v>0</v>
      </c>
      <c r="J53" s="140">
        <v>0</v>
      </c>
      <c r="K53" s="140">
        <v>0</v>
      </c>
      <c r="L53" s="140"/>
      <c r="M53" s="140"/>
      <c r="N53" s="140"/>
      <c r="O53" s="140">
        <v>0</v>
      </c>
      <c r="P53" s="140">
        <v>0</v>
      </c>
      <c r="Q53" s="140">
        <v>0</v>
      </c>
      <c r="R53" s="140">
        <v>0</v>
      </c>
      <c r="S53" s="140">
        <v>0</v>
      </c>
      <c r="T53" s="140">
        <v>0</v>
      </c>
      <c r="U53" s="140">
        <v>0</v>
      </c>
    </row>
    <row r="54" spans="1:21" x14ac:dyDescent="0.25">
      <c r="A54" s="58" t="s">
        <v>121</v>
      </c>
      <c r="B54" s="57" t="s">
        <v>115</v>
      </c>
      <c r="C54" s="140">
        <v>0</v>
      </c>
      <c r="D54" s="140">
        <v>0</v>
      </c>
      <c r="E54" s="140">
        <v>0</v>
      </c>
      <c r="F54" s="140">
        <v>0</v>
      </c>
      <c r="G54" s="140">
        <v>0</v>
      </c>
      <c r="H54" s="140">
        <v>0</v>
      </c>
      <c r="I54" s="140">
        <v>0</v>
      </c>
      <c r="J54" s="140">
        <v>0</v>
      </c>
      <c r="K54" s="140">
        <v>0</v>
      </c>
      <c r="L54" s="140"/>
      <c r="M54" s="140"/>
      <c r="N54" s="140"/>
      <c r="O54" s="140">
        <v>0</v>
      </c>
      <c r="P54" s="140">
        <v>0</v>
      </c>
      <c r="Q54" s="140">
        <v>0</v>
      </c>
      <c r="R54" s="140">
        <v>0</v>
      </c>
      <c r="S54" s="140">
        <v>0</v>
      </c>
      <c r="T54" s="140">
        <v>0</v>
      </c>
      <c r="U54" s="140">
        <v>0</v>
      </c>
    </row>
    <row r="55" spans="1:21" x14ac:dyDescent="0.25">
      <c r="A55" s="58" t="s">
        <v>120</v>
      </c>
      <c r="B55" s="57" t="s">
        <v>114</v>
      </c>
      <c r="C55" s="140">
        <v>0</v>
      </c>
      <c r="D55" s="140">
        <v>0</v>
      </c>
      <c r="E55" s="140">
        <v>0</v>
      </c>
      <c r="F55" s="140">
        <v>0</v>
      </c>
      <c r="G55" s="140">
        <v>0</v>
      </c>
      <c r="H55" s="42"/>
      <c r="I55" s="42"/>
      <c r="J55" s="42"/>
      <c r="K55" s="140">
        <v>0</v>
      </c>
      <c r="L55" s="140"/>
      <c r="M55" s="140"/>
      <c r="N55" s="140"/>
      <c r="O55" s="140">
        <v>0</v>
      </c>
      <c r="P55" s="42"/>
      <c r="Q55" s="42"/>
      <c r="R55" s="42"/>
      <c r="S55" s="140">
        <v>0</v>
      </c>
      <c r="T55" s="140">
        <v>0</v>
      </c>
      <c r="U55" s="140">
        <v>0</v>
      </c>
    </row>
    <row r="56" spans="1:21" ht="27" customHeight="1" x14ac:dyDescent="0.25">
      <c r="A56" s="58" t="s">
        <v>119</v>
      </c>
      <c r="B56" s="57" t="s">
        <v>113</v>
      </c>
      <c r="C56" s="330">
        <v>0.315</v>
      </c>
      <c r="D56" s="330">
        <v>0.315</v>
      </c>
      <c r="E56" s="140">
        <v>0</v>
      </c>
      <c r="F56" s="140">
        <v>0</v>
      </c>
      <c r="G56" s="140">
        <v>0</v>
      </c>
      <c r="H56" s="140">
        <v>0</v>
      </c>
      <c r="I56" s="140">
        <v>0</v>
      </c>
      <c r="J56" s="140">
        <v>0</v>
      </c>
      <c r="K56" s="140">
        <v>0</v>
      </c>
      <c r="L56" s="140"/>
      <c r="M56" s="140"/>
      <c r="N56" s="140"/>
      <c r="O56" s="140"/>
      <c r="P56" s="140">
        <v>0</v>
      </c>
      <c r="Q56" s="140">
        <v>0</v>
      </c>
      <c r="R56" s="140">
        <v>0</v>
      </c>
      <c r="S56" s="140">
        <v>0</v>
      </c>
      <c r="T56" s="330">
        <v>0.315</v>
      </c>
      <c r="U56" s="330">
        <v>0.315</v>
      </c>
    </row>
    <row r="57" spans="1:21" ht="18.75" x14ac:dyDescent="0.25">
      <c r="A57" s="58" t="s">
        <v>118</v>
      </c>
      <c r="B57" s="57" t="s">
        <v>112</v>
      </c>
      <c r="C57" s="140">
        <v>0</v>
      </c>
      <c r="D57" s="140">
        <v>0</v>
      </c>
      <c r="E57" s="140">
        <v>0</v>
      </c>
      <c r="F57" s="140">
        <v>0</v>
      </c>
      <c r="G57" s="140">
        <v>0</v>
      </c>
      <c r="H57" s="140">
        <v>0</v>
      </c>
      <c r="I57" s="140">
        <v>0</v>
      </c>
      <c r="J57" s="140">
        <v>0</v>
      </c>
      <c r="K57" s="140">
        <v>0</v>
      </c>
      <c r="L57" s="140"/>
      <c r="M57" s="140"/>
      <c r="N57" s="140"/>
      <c r="O57" s="140">
        <v>0</v>
      </c>
      <c r="P57" s="140">
        <v>0</v>
      </c>
      <c r="Q57" s="140">
        <v>0</v>
      </c>
      <c r="R57" s="140">
        <v>0</v>
      </c>
      <c r="S57" s="140">
        <v>0</v>
      </c>
      <c r="T57" s="140">
        <v>0</v>
      </c>
      <c r="U57" s="140">
        <v>0</v>
      </c>
    </row>
    <row r="58" spans="1:21" ht="36.75" customHeight="1" x14ac:dyDescent="0.25">
      <c r="A58" s="61" t="s">
        <v>58</v>
      </c>
      <c r="B58" s="75" t="s">
        <v>217</v>
      </c>
      <c r="C58" s="140">
        <v>0</v>
      </c>
      <c r="D58" s="140">
        <v>0</v>
      </c>
      <c r="E58" s="140">
        <v>0</v>
      </c>
      <c r="F58" s="140">
        <v>0</v>
      </c>
      <c r="G58" s="140">
        <v>0</v>
      </c>
      <c r="H58" s="140">
        <v>0</v>
      </c>
      <c r="I58" s="140">
        <v>0</v>
      </c>
      <c r="J58" s="140">
        <v>0</v>
      </c>
      <c r="K58" s="140">
        <v>0</v>
      </c>
      <c r="L58" s="140"/>
      <c r="M58" s="140"/>
      <c r="N58" s="140"/>
      <c r="O58" s="140">
        <v>0</v>
      </c>
      <c r="P58" s="140">
        <v>0</v>
      </c>
      <c r="Q58" s="140">
        <v>0</v>
      </c>
      <c r="R58" s="140">
        <v>0</v>
      </c>
      <c r="S58" s="140">
        <v>0</v>
      </c>
      <c r="T58" s="140">
        <v>0</v>
      </c>
      <c r="U58" s="140">
        <v>0</v>
      </c>
    </row>
    <row r="59" spans="1:21" x14ac:dyDescent="0.25">
      <c r="A59" s="61" t="s">
        <v>56</v>
      </c>
      <c r="B59" s="60" t="s">
        <v>117</v>
      </c>
      <c r="C59" s="140">
        <v>0</v>
      </c>
      <c r="D59" s="140">
        <v>0</v>
      </c>
      <c r="E59" s="140">
        <v>0</v>
      </c>
      <c r="F59" s="140">
        <v>0</v>
      </c>
      <c r="G59" s="140">
        <v>0</v>
      </c>
      <c r="H59" s="140">
        <v>0</v>
      </c>
      <c r="I59" s="140">
        <v>0</v>
      </c>
      <c r="J59" s="140">
        <v>0</v>
      </c>
      <c r="K59" s="140">
        <v>0</v>
      </c>
      <c r="L59" s="140"/>
      <c r="M59" s="140"/>
      <c r="N59" s="140"/>
      <c r="O59" s="140">
        <v>0</v>
      </c>
      <c r="P59" s="140">
        <v>0</v>
      </c>
      <c r="Q59" s="140">
        <v>0</v>
      </c>
      <c r="R59" s="140">
        <v>0</v>
      </c>
      <c r="S59" s="140">
        <v>0</v>
      </c>
      <c r="T59" s="140">
        <v>0</v>
      </c>
      <c r="U59" s="140">
        <v>0</v>
      </c>
    </row>
    <row r="60" spans="1:21" x14ac:dyDescent="0.25">
      <c r="A60" s="58" t="s">
        <v>211</v>
      </c>
      <c r="B60" s="59" t="s">
        <v>138</v>
      </c>
      <c r="C60" s="140">
        <v>0</v>
      </c>
      <c r="D60" s="140">
        <v>0</v>
      </c>
      <c r="E60" s="140">
        <v>0</v>
      </c>
      <c r="F60" s="140">
        <v>0</v>
      </c>
      <c r="G60" s="140">
        <v>0</v>
      </c>
      <c r="H60" s="140">
        <v>0</v>
      </c>
      <c r="I60" s="140">
        <v>0</v>
      </c>
      <c r="J60" s="140">
        <v>0</v>
      </c>
      <c r="K60" s="140">
        <v>0</v>
      </c>
      <c r="L60" s="140"/>
      <c r="M60" s="140"/>
      <c r="N60" s="140"/>
      <c r="O60" s="140">
        <v>0</v>
      </c>
      <c r="P60" s="140">
        <v>0</v>
      </c>
      <c r="Q60" s="140">
        <v>0</v>
      </c>
      <c r="R60" s="140">
        <v>0</v>
      </c>
      <c r="S60" s="140">
        <v>0</v>
      </c>
      <c r="T60" s="140">
        <v>0</v>
      </c>
      <c r="U60" s="140">
        <v>0</v>
      </c>
    </row>
    <row r="61" spans="1:21" x14ac:dyDescent="0.25">
      <c r="A61" s="58" t="s">
        <v>212</v>
      </c>
      <c r="B61" s="59" t="s">
        <v>136</v>
      </c>
      <c r="C61" s="140">
        <v>0</v>
      </c>
      <c r="D61" s="140">
        <v>0</v>
      </c>
      <c r="E61" s="140">
        <v>0</v>
      </c>
      <c r="F61" s="140">
        <v>0</v>
      </c>
      <c r="G61" s="140">
        <v>0</v>
      </c>
      <c r="H61" s="140">
        <v>0</v>
      </c>
      <c r="I61" s="140">
        <v>0</v>
      </c>
      <c r="J61" s="140">
        <v>0</v>
      </c>
      <c r="K61" s="140">
        <v>0</v>
      </c>
      <c r="L61" s="140">
        <v>0</v>
      </c>
      <c r="M61" s="140">
        <v>0</v>
      </c>
      <c r="N61" s="140">
        <v>0</v>
      </c>
      <c r="O61" s="140">
        <v>0</v>
      </c>
      <c r="P61" s="140">
        <v>0</v>
      </c>
      <c r="Q61" s="140">
        <v>0</v>
      </c>
      <c r="R61" s="140">
        <v>0</v>
      </c>
      <c r="S61" s="140">
        <v>0</v>
      </c>
      <c r="T61" s="140">
        <v>0</v>
      </c>
      <c r="U61" s="140">
        <v>0</v>
      </c>
    </row>
    <row r="62" spans="1:21" x14ac:dyDescent="0.25">
      <c r="A62" s="58" t="s">
        <v>213</v>
      </c>
      <c r="B62" s="59" t="s">
        <v>134</v>
      </c>
      <c r="C62" s="140">
        <v>0</v>
      </c>
      <c r="D62" s="140">
        <v>0</v>
      </c>
      <c r="E62" s="140">
        <v>0</v>
      </c>
      <c r="F62" s="140">
        <v>0</v>
      </c>
      <c r="G62" s="140">
        <v>0</v>
      </c>
      <c r="H62" s="140">
        <v>0</v>
      </c>
      <c r="I62" s="140">
        <v>0</v>
      </c>
      <c r="J62" s="140">
        <v>0</v>
      </c>
      <c r="K62" s="140">
        <v>0</v>
      </c>
      <c r="L62" s="140">
        <v>0</v>
      </c>
      <c r="M62" s="140">
        <v>0</v>
      </c>
      <c r="N62" s="140">
        <v>0</v>
      </c>
      <c r="O62" s="140">
        <v>0</v>
      </c>
      <c r="P62" s="140">
        <v>0</v>
      </c>
      <c r="Q62" s="140">
        <v>0</v>
      </c>
      <c r="R62" s="140">
        <v>0</v>
      </c>
      <c r="S62" s="140">
        <v>0</v>
      </c>
      <c r="T62" s="140">
        <v>0</v>
      </c>
      <c r="U62" s="140">
        <v>0</v>
      </c>
    </row>
    <row r="63" spans="1:21" x14ac:dyDescent="0.25">
      <c r="A63" s="58" t="s">
        <v>214</v>
      </c>
      <c r="B63" s="59" t="s">
        <v>216</v>
      </c>
      <c r="C63" s="330">
        <v>0.315</v>
      </c>
      <c r="D63" s="330">
        <v>0.315</v>
      </c>
      <c r="E63" s="140">
        <v>0</v>
      </c>
      <c r="F63" s="140">
        <v>0</v>
      </c>
      <c r="G63" s="140">
        <v>0</v>
      </c>
      <c r="H63" s="140">
        <v>0</v>
      </c>
      <c r="I63" s="140">
        <v>0</v>
      </c>
      <c r="J63" s="140">
        <v>0</v>
      </c>
      <c r="K63" s="140">
        <v>0</v>
      </c>
      <c r="L63" s="140"/>
      <c r="M63" s="140"/>
      <c r="N63" s="140"/>
      <c r="O63" s="140"/>
      <c r="P63" s="140">
        <v>0</v>
      </c>
      <c r="Q63" s="140">
        <v>0</v>
      </c>
      <c r="R63" s="140">
        <v>0</v>
      </c>
      <c r="S63" s="140">
        <v>0</v>
      </c>
      <c r="T63" s="330">
        <v>0.315</v>
      </c>
      <c r="U63" s="330">
        <v>0.315</v>
      </c>
    </row>
    <row r="64" spans="1:21" ht="18.75" x14ac:dyDescent="0.25">
      <c r="A64" s="58" t="s">
        <v>215</v>
      </c>
      <c r="B64" s="57" t="s">
        <v>112</v>
      </c>
      <c r="C64" s="140">
        <v>0</v>
      </c>
      <c r="D64" s="140">
        <v>0</v>
      </c>
      <c r="E64" s="140">
        <v>0</v>
      </c>
      <c r="F64" s="140">
        <v>0</v>
      </c>
      <c r="G64" s="140">
        <v>0</v>
      </c>
      <c r="H64" s="42"/>
      <c r="I64" s="42"/>
      <c r="J64" s="42"/>
      <c r="K64" s="140">
        <v>0</v>
      </c>
      <c r="L64" s="140">
        <v>0</v>
      </c>
      <c r="M64" s="140">
        <v>0</v>
      </c>
      <c r="N64" s="140">
        <v>0</v>
      </c>
      <c r="O64" s="140">
        <v>0</v>
      </c>
      <c r="P64" s="42"/>
      <c r="Q64" s="42"/>
      <c r="R64" s="42"/>
      <c r="S64" s="140">
        <v>0</v>
      </c>
      <c r="T64" s="140">
        <v>0</v>
      </c>
      <c r="U64" s="140">
        <v>0</v>
      </c>
    </row>
    <row r="65" spans="1:20" x14ac:dyDescent="0.25">
      <c r="A65" s="53"/>
      <c r="B65" s="48"/>
      <c r="C65" s="48"/>
      <c r="D65" s="48"/>
      <c r="E65" s="48"/>
      <c r="F65" s="48"/>
      <c r="G65" s="48"/>
      <c r="H65" s="48"/>
      <c r="I65" s="48"/>
      <c r="J65" s="48"/>
      <c r="K65" s="48"/>
      <c r="L65" s="53"/>
      <c r="M65" s="53"/>
    </row>
    <row r="66" spans="1:20" ht="54" customHeight="1" x14ac:dyDescent="0.25">
      <c r="B66" s="468"/>
      <c r="C66" s="468"/>
      <c r="D66" s="468"/>
      <c r="E66" s="468"/>
      <c r="F66" s="468"/>
      <c r="G66" s="468"/>
      <c r="H66" s="468"/>
      <c r="I66" s="468"/>
      <c r="J66" s="50"/>
      <c r="K66" s="50"/>
      <c r="L66" s="52"/>
      <c r="M66" s="52"/>
      <c r="N66" s="52"/>
      <c r="O66" s="52"/>
      <c r="P66" s="52"/>
      <c r="Q66" s="52"/>
      <c r="R66" s="52"/>
      <c r="S66" s="52"/>
      <c r="T66" s="52"/>
    </row>
    <row r="68" spans="1:20" ht="50.25" customHeight="1" x14ac:dyDescent="0.25">
      <c r="B68" s="468"/>
      <c r="C68" s="468"/>
      <c r="D68" s="468"/>
      <c r="E68" s="468"/>
      <c r="F68" s="468"/>
      <c r="G68" s="468"/>
      <c r="H68" s="468"/>
      <c r="I68" s="468"/>
      <c r="J68" s="50"/>
      <c r="K68" s="50"/>
    </row>
    <row r="70" spans="1:20" ht="36.75" customHeight="1" x14ac:dyDescent="0.25">
      <c r="B70" s="468"/>
      <c r="C70" s="468"/>
      <c r="D70" s="468"/>
      <c r="E70" s="468"/>
      <c r="F70" s="468"/>
      <c r="G70" s="468"/>
      <c r="H70" s="468"/>
      <c r="I70" s="468"/>
      <c r="J70" s="50"/>
      <c r="K70" s="50"/>
    </row>
    <row r="71" spans="1:20" x14ac:dyDescent="0.25">
      <c r="N71" s="51"/>
    </row>
    <row r="72" spans="1:20" ht="51" customHeight="1" x14ac:dyDescent="0.25">
      <c r="B72" s="468"/>
      <c r="C72" s="468"/>
      <c r="D72" s="468"/>
      <c r="E72" s="468"/>
      <c r="F72" s="468"/>
      <c r="G72" s="468"/>
      <c r="H72" s="468"/>
      <c r="I72" s="468"/>
      <c r="J72" s="50"/>
      <c r="K72" s="50"/>
      <c r="N72" s="51"/>
    </row>
    <row r="73" spans="1:20" ht="32.25" customHeight="1" x14ac:dyDescent="0.25">
      <c r="B73" s="468"/>
      <c r="C73" s="468"/>
      <c r="D73" s="468"/>
      <c r="E73" s="468"/>
      <c r="F73" s="468"/>
      <c r="G73" s="468"/>
      <c r="H73" s="468"/>
      <c r="I73" s="468"/>
      <c r="J73" s="50"/>
      <c r="K73" s="50"/>
    </row>
    <row r="74" spans="1:20" ht="51.75" customHeight="1" x14ac:dyDescent="0.25">
      <c r="B74" s="468"/>
      <c r="C74" s="468"/>
      <c r="D74" s="468"/>
      <c r="E74" s="468"/>
      <c r="F74" s="468"/>
      <c r="G74" s="468"/>
      <c r="H74" s="468"/>
      <c r="I74" s="468"/>
      <c r="J74" s="50"/>
      <c r="K74" s="50"/>
    </row>
    <row r="75" spans="1:20" ht="21.75" customHeight="1" x14ac:dyDescent="0.25">
      <c r="B75" s="466"/>
      <c r="C75" s="466"/>
      <c r="D75" s="466"/>
      <c r="E75" s="466"/>
      <c r="F75" s="466"/>
      <c r="G75" s="466"/>
      <c r="H75" s="466"/>
      <c r="I75" s="466"/>
      <c r="J75" s="49"/>
      <c r="K75" s="49"/>
    </row>
    <row r="76" spans="1:20" ht="23.25" customHeight="1" x14ac:dyDescent="0.25"/>
    <row r="77" spans="1:20" ht="18.75" customHeight="1" x14ac:dyDescent="0.25">
      <c r="B77" s="467"/>
      <c r="C77" s="467"/>
      <c r="D77" s="467"/>
      <c r="E77" s="467"/>
      <c r="F77" s="467"/>
      <c r="G77" s="467"/>
      <c r="H77" s="467"/>
      <c r="I77" s="467"/>
      <c r="J77" s="48"/>
      <c r="K77" s="48"/>
    </row>
    <row r="81" s="47" customFormat="1" x14ac:dyDescent="0.25"/>
    <row r="82" s="47" customFormat="1" x14ac:dyDescent="0.25"/>
    <row r="83" s="47" customFormat="1" x14ac:dyDescent="0.25"/>
    <row r="84" s="47" customFormat="1" x14ac:dyDescent="0.25"/>
    <row r="85" s="47" customFormat="1" x14ac:dyDescent="0.25"/>
    <row r="86" s="47" customFormat="1" x14ac:dyDescent="0.25"/>
    <row r="87" s="47" customFormat="1" x14ac:dyDescent="0.25"/>
    <row r="88" s="47" customFormat="1" x14ac:dyDescent="0.25"/>
    <row r="89" s="47" customFormat="1" x14ac:dyDescent="0.25"/>
    <row r="90" s="47" customFormat="1" x14ac:dyDescent="0.25"/>
    <row r="91" s="47" customFormat="1" x14ac:dyDescent="0.25"/>
    <row r="92" s="47" customFormat="1" x14ac:dyDescent="0.25"/>
  </sheetData>
  <mergeCells count="33">
    <mergeCell ref="A14:U14"/>
    <mergeCell ref="A4:U4"/>
    <mergeCell ref="A12:U12"/>
    <mergeCell ref="A9:U9"/>
    <mergeCell ref="A8:U8"/>
    <mergeCell ref="A6:U6"/>
    <mergeCell ref="A11:U1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C20:D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30"/>
  <sheetViews>
    <sheetView view="pageBreakPreview" zoomScale="70" zoomScaleSheetLayoutView="70" workbookViewId="0"/>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3.5703125" style="15" customWidth="1"/>
    <col min="14" max="14" width="14.5703125" style="15" customWidth="1"/>
    <col min="15" max="15" width="13.85546875" style="15" customWidth="1"/>
    <col min="16" max="17" width="13.42578125" style="15" customWidth="1"/>
    <col min="18" max="18" width="17" style="15" customWidth="1"/>
    <col min="19" max="20" width="9.7109375" style="15" customWidth="1"/>
    <col min="21" max="21" width="17.5703125" style="15" customWidth="1"/>
    <col min="22" max="22" width="28.855468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4" width="12.5703125" style="15" customWidth="1"/>
    <col min="35" max="35" width="13.855468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31" t="s">
        <v>68</v>
      </c>
    </row>
    <row r="2" spans="1:48" ht="18.75" x14ac:dyDescent="0.3">
      <c r="AV2" s="12" t="s">
        <v>10</v>
      </c>
    </row>
    <row r="3" spans="1:48" ht="18.75" x14ac:dyDescent="0.3">
      <c r="AV3" s="12" t="s">
        <v>431</v>
      </c>
    </row>
    <row r="4" spans="1:48" ht="18.75" x14ac:dyDescent="0.3">
      <c r="AV4" s="12"/>
    </row>
    <row r="5" spans="1:48" ht="18.75" customHeight="1" x14ac:dyDescent="0.25">
      <c r="A5" s="408" t="s">
        <v>600</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2"/>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5.75" x14ac:dyDescent="0.25">
      <c r="A9" s="410" t="s">
        <v>564</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10" t="s">
        <v>659</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ht="18.75" x14ac:dyDescent="0.25">
      <c r="A15" s="414"/>
      <c r="B15" s="414"/>
      <c r="C15" s="414"/>
      <c r="D15" s="414"/>
      <c r="E15" s="414"/>
      <c r="F15" s="414"/>
      <c r="G15" s="414"/>
      <c r="H15" s="414"/>
      <c r="I15" s="414"/>
      <c r="J15" s="414"/>
      <c r="K15" s="414"/>
      <c r="L15" s="414"/>
      <c r="M15" s="414"/>
      <c r="N15" s="414"/>
      <c r="O15" s="414"/>
      <c r="P15" s="414"/>
      <c r="Q15" s="414"/>
      <c r="R15" s="414"/>
      <c r="S15" s="414" t="s">
        <v>660</v>
      </c>
      <c r="T15" s="414"/>
      <c r="U15" s="414"/>
      <c r="V15" s="415"/>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8"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8" x14ac:dyDescent="0.25">
      <c r="A20" s="142"/>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row>
    <row r="21" spans="1:48" x14ac:dyDescent="0.25">
      <c r="A21" s="396" t="s">
        <v>390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87" t="s">
        <v>52</v>
      </c>
      <c r="B22" s="398" t="s">
        <v>24</v>
      </c>
      <c r="C22" s="387" t="s">
        <v>51</v>
      </c>
      <c r="D22" s="387" t="s">
        <v>50</v>
      </c>
      <c r="E22" s="401" t="s">
        <v>398</v>
      </c>
      <c r="F22" s="402"/>
      <c r="G22" s="402"/>
      <c r="H22" s="402"/>
      <c r="I22" s="402"/>
      <c r="J22" s="402"/>
      <c r="K22" s="402"/>
      <c r="L22" s="403"/>
      <c r="M22" s="387" t="s">
        <v>49</v>
      </c>
      <c r="N22" s="387" t="s">
        <v>48</v>
      </c>
      <c r="O22" s="387" t="s">
        <v>47</v>
      </c>
      <c r="P22" s="382" t="s">
        <v>225</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ht="64.5" customHeight="1" x14ac:dyDescent="0.25">
      <c r="A23" s="397"/>
      <c r="B23" s="399"/>
      <c r="C23" s="397"/>
      <c r="D23" s="397"/>
      <c r="E23" s="392" t="s">
        <v>23</v>
      </c>
      <c r="F23" s="383" t="s">
        <v>116</v>
      </c>
      <c r="G23" s="383" t="s">
        <v>115</v>
      </c>
      <c r="H23" s="383" t="s">
        <v>114</v>
      </c>
      <c r="I23" s="385" t="s">
        <v>314</v>
      </c>
      <c r="J23" s="385" t="s">
        <v>315</v>
      </c>
      <c r="K23" s="385" t="s">
        <v>316</v>
      </c>
      <c r="L23" s="383" t="s">
        <v>79</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04" t="s">
        <v>13</v>
      </c>
      <c r="AG24" s="104" t="s">
        <v>12</v>
      </c>
      <c r="AH24" s="105" t="s">
        <v>2</v>
      </c>
      <c r="AI24" s="105" t="s">
        <v>11</v>
      </c>
      <c r="AJ24" s="388"/>
      <c r="AK24" s="388"/>
      <c r="AL24" s="388"/>
      <c r="AM24" s="388"/>
      <c r="AN24" s="388"/>
      <c r="AO24" s="388"/>
      <c r="AP24" s="388"/>
      <c r="AQ24" s="406"/>
      <c r="AR24" s="382"/>
      <c r="AS24" s="382"/>
      <c r="AT24" s="382"/>
      <c r="AU24" s="382"/>
      <c r="AV24" s="391"/>
    </row>
    <row r="25" spans="1:48" s="16"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 customFormat="1" ht="96" customHeight="1" x14ac:dyDescent="0.2">
      <c r="A26" s="145">
        <v>1</v>
      </c>
      <c r="B26" s="143" t="s">
        <v>564</v>
      </c>
      <c r="C26" s="143" t="s">
        <v>413</v>
      </c>
      <c r="D26" s="145" t="s">
        <v>596</v>
      </c>
      <c r="E26" s="145"/>
      <c r="F26" s="145"/>
      <c r="G26" s="145"/>
      <c r="H26" s="145"/>
      <c r="I26" s="331">
        <v>0.315</v>
      </c>
      <c r="J26" s="145"/>
      <c r="K26" s="145"/>
      <c r="L26" s="146"/>
      <c r="M26" s="147" t="s">
        <v>419</v>
      </c>
      <c r="N26" s="147" t="s">
        <v>417</v>
      </c>
      <c r="O26" s="143" t="s">
        <v>564</v>
      </c>
      <c r="P26" s="149"/>
      <c r="Q26" s="143" t="s">
        <v>430</v>
      </c>
      <c r="R26" s="150"/>
      <c r="S26" s="148" t="s">
        <v>514</v>
      </c>
      <c r="T26" s="148"/>
      <c r="U26" s="145"/>
      <c r="V26" s="145"/>
      <c r="W26" s="148"/>
      <c r="X26" s="20"/>
      <c r="Y26" s="17"/>
      <c r="Z26" s="18"/>
      <c r="AA26" s="20"/>
      <c r="AB26" s="20"/>
      <c r="AC26" s="20"/>
      <c r="AD26" s="20"/>
      <c r="AE26" s="20"/>
      <c r="AF26" s="19"/>
      <c r="AG26" s="17"/>
      <c r="AH26" s="18"/>
      <c r="AI26" s="18"/>
      <c r="AJ26" s="18"/>
      <c r="AK26" s="18"/>
      <c r="AL26" s="17"/>
      <c r="AM26" s="17"/>
      <c r="AN26" s="18"/>
      <c r="AO26" s="17"/>
      <c r="AP26" s="18"/>
      <c r="AQ26" s="18"/>
      <c r="AR26" s="18"/>
      <c r="AS26" s="18"/>
      <c r="AT26" s="18"/>
      <c r="AU26" s="17"/>
      <c r="AV26" s="17"/>
    </row>
    <row r="27" spans="1:48" ht="36.75" customHeight="1" x14ac:dyDescent="0.25">
      <c r="A27" s="360"/>
      <c r="B27" s="361" t="s">
        <v>419</v>
      </c>
      <c r="C27" s="361" t="s">
        <v>417</v>
      </c>
      <c r="D27" s="362" t="s">
        <v>564</v>
      </c>
      <c r="E27" s="149"/>
      <c r="F27" s="362" t="s">
        <v>430</v>
      </c>
      <c r="G27" s="363"/>
      <c r="H27" s="364" t="s">
        <v>514</v>
      </c>
      <c r="I27" s="364"/>
      <c r="J27" s="365"/>
      <c r="K27" s="365"/>
      <c r="L27" s="364"/>
      <c r="M27" s="366"/>
      <c r="N27" s="367"/>
      <c r="O27" s="368"/>
      <c r="P27" s="366"/>
      <c r="Q27" s="366"/>
      <c r="R27" s="366"/>
      <c r="S27" s="366"/>
      <c r="T27" s="366"/>
      <c r="U27" s="369"/>
      <c r="V27" s="367"/>
      <c r="W27" s="368"/>
      <c r="X27" s="368"/>
      <c r="Y27" s="368"/>
      <c r="Z27" s="368"/>
      <c r="AA27" s="367"/>
      <c r="AB27" s="367"/>
      <c r="AC27" s="368"/>
      <c r="AD27" s="367"/>
      <c r="AE27" s="368"/>
      <c r="AF27" s="368"/>
      <c r="AG27" s="368"/>
      <c r="AH27" s="368"/>
      <c r="AI27" s="368"/>
      <c r="AJ27" s="367"/>
      <c r="AK27" s="367"/>
    </row>
    <row r="28" spans="1:48" ht="51" x14ac:dyDescent="0.25">
      <c r="A28" s="360"/>
      <c r="B28" s="361" t="s">
        <v>675</v>
      </c>
      <c r="C28" s="361" t="s">
        <v>676</v>
      </c>
      <c r="D28" s="362" t="s">
        <v>564</v>
      </c>
      <c r="E28" s="370"/>
      <c r="F28" s="362" t="s">
        <v>430</v>
      </c>
      <c r="G28" s="363"/>
      <c r="H28" s="364" t="s">
        <v>596</v>
      </c>
      <c r="I28" s="364"/>
      <c r="J28" s="365"/>
      <c r="K28" s="365"/>
      <c r="L28" s="364"/>
      <c r="M28" s="366"/>
      <c r="N28" s="367"/>
      <c r="O28" s="368"/>
      <c r="P28" s="366"/>
      <c r="Q28" s="366"/>
      <c r="R28" s="366"/>
      <c r="S28" s="366"/>
      <c r="T28" s="366"/>
      <c r="U28" s="371"/>
      <c r="V28" s="367"/>
      <c r="W28" s="368"/>
      <c r="X28" s="368"/>
      <c r="Y28" s="368"/>
      <c r="Z28" s="368"/>
      <c r="AA28" s="367"/>
      <c r="AB28" s="367"/>
      <c r="AC28" s="368"/>
      <c r="AD28" s="367"/>
      <c r="AE28" s="368"/>
      <c r="AF28" s="368"/>
      <c r="AG28" s="368"/>
      <c r="AH28" s="368"/>
      <c r="AI28" s="368"/>
      <c r="AJ28" s="367"/>
      <c r="AK28" s="367"/>
    </row>
    <row r="29" spans="1:48" ht="38.25" x14ac:dyDescent="0.25">
      <c r="A29" s="360"/>
      <c r="B29" s="361"/>
      <c r="C29" s="361" t="s">
        <v>677</v>
      </c>
      <c r="D29" s="362"/>
      <c r="E29" s="149" t="s">
        <v>678</v>
      </c>
      <c r="F29" s="362"/>
      <c r="G29" s="363"/>
      <c r="H29" s="364"/>
      <c r="I29" s="364"/>
      <c r="J29" s="365">
        <v>3</v>
      </c>
      <c r="K29" s="365"/>
      <c r="L29" s="364"/>
      <c r="M29" s="366"/>
      <c r="N29" s="367"/>
      <c r="O29" s="368"/>
      <c r="P29" s="366"/>
      <c r="Q29" s="366"/>
      <c r="R29" s="372"/>
      <c r="S29" s="373" t="s">
        <v>679</v>
      </c>
      <c r="T29" s="372"/>
      <c r="U29" s="381">
        <v>32615685389</v>
      </c>
      <c r="V29" s="374" t="s">
        <v>680</v>
      </c>
      <c r="W29" s="375">
        <v>46062</v>
      </c>
      <c r="X29" s="376"/>
      <c r="Y29" s="375">
        <v>46070</v>
      </c>
      <c r="Z29" s="376"/>
      <c r="AA29" s="377"/>
      <c r="AB29" s="377"/>
      <c r="AC29" s="376"/>
      <c r="AD29" s="377"/>
      <c r="AE29" s="375">
        <v>46070</v>
      </c>
      <c r="AF29" s="376"/>
      <c r="AG29" s="376"/>
      <c r="AH29" s="375">
        <v>46083</v>
      </c>
      <c r="AI29" s="375">
        <v>46387</v>
      </c>
      <c r="AJ29" s="377"/>
      <c r="AK29" s="377"/>
    </row>
    <row r="30" spans="1:48" ht="60" customHeight="1" x14ac:dyDescent="0.25">
      <c r="A30" s="378"/>
      <c r="B30" s="378"/>
      <c r="C30" s="378" t="s">
        <v>681</v>
      </c>
      <c r="D30" s="378"/>
      <c r="E30" s="378" t="s">
        <v>682</v>
      </c>
      <c r="F30" s="378"/>
      <c r="G30" s="378"/>
      <c r="H30" s="378"/>
      <c r="I30" s="378"/>
      <c r="J30" s="379">
        <v>3</v>
      </c>
      <c r="K30" s="378"/>
      <c r="L30" s="378"/>
      <c r="M30" s="378"/>
      <c r="N30" s="378"/>
      <c r="O30" s="378"/>
      <c r="P30" s="378"/>
      <c r="Q30" s="378"/>
      <c r="R30" s="378" t="s">
        <v>683</v>
      </c>
      <c r="S30" s="380"/>
      <c r="T30" s="380"/>
      <c r="U30" s="378">
        <v>32615685389</v>
      </c>
      <c r="V30" s="374" t="s">
        <v>680</v>
      </c>
      <c r="W30" s="375">
        <v>46062</v>
      </c>
      <c r="X30" s="378"/>
      <c r="Y30" s="375">
        <v>46070</v>
      </c>
      <c r="Z30" s="378"/>
      <c r="AA30" s="378"/>
      <c r="AB30" s="378"/>
      <c r="AC30" s="378"/>
      <c r="AD30" s="378"/>
      <c r="AE30" s="375">
        <v>46070</v>
      </c>
      <c r="AF30" s="378"/>
      <c r="AG30" s="378"/>
      <c r="AH30" s="375">
        <v>46083</v>
      </c>
      <c r="AI30" s="375">
        <v>46387</v>
      </c>
      <c r="AJ30" s="378"/>
      <c r="AK30" s="378"/>
    </row>
  </sheetData>
  <mergeCells count="77">
    <mergeCell ref="AK15:AM15"/>
    <mergeCell ref="AN15:AP15"/>
    <mergeCell ref="AQ15:AS15"/>
    <mergeCell ref="AT15:AV15"/>
    <mergeCell ref="G15:I15"/>
    <mergeCell ref="J15:L15"/>
    <mergeCell ref="M15:O15"/>
    <mergeCell ref="P15:R15"/>
    <mergeCell ref="AH15:AJ15"/>
    <mergeCell ref="A17:AV17"/>
    <mergeCell ref="A18:AV18"/>
    <mergeCell ref="A19:AV19"/>
    <mergeCell ref="A5:AV5"/>
    <mergeCell ref="A16:AV16"/>
    <mergeCell ref="A12:AV12"/>
    <mergeCell ref="A13:AV13"/>
    <mergeCell ref="A14:AV14"/>
    <mergeCell ref="A7:AV7"/>
    <mergeCell ref="A8:AV8"/>
    <mergeCell ref="A9:AV9"/>
    <mergeCell ref="A10:AV10"/>
    <mergeCell ref="A11:AV11"/>
    <mergeCell ref="A15:C15"/>
    <mergeCell ref="S15:AG15"/>
    <mergeCell ref="D15:F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2"/>
  <sheetViews>
    <sheetView view="pageBreakPreview" zoomScale="85" zoomScaleNormal="90" zoomScaleSheetLayoutView="85" workbookViewId="0"/>
  </sheetViews>
  <sheetFormatPr defaultRowHeight="15.75" x14ac:dyDescent="0.25"/>
  <cols>
    <col min="1" max="2" width="66.140625" style="91"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31" t="s">
        <v>68</v>
      </c>
    </row>
    <row r="2" spans="1:8" ht="18.75" x14ac:dyDescent="0.3">
      <c r="B2" s="12" t="s">
        <v>10</v>
      </c>
    </row>
    <row r="3" spans="1:8" ht="18.75" x14ac:dyDescent="0.3">
      <c r="B3" s="12" t="s">
        <v>432</v>
      </c>
    </row>
    <row r="4" spans="1:8" x14ac:dyDescent="0.25">
      <c r="B4" s="36"/>
    </row>
    <row r="5" spans="1:8" ht="18.75" x14ac:dyDescent="0.3">
      <c r="A5" s="115"/>
      <c r="B5" s="116"/>
      <c r="C5" s="116"/>
      <c r="D5" s="69"/>
      <c r="E5" s="69"/>
      <c r="F5" s="69"/>
      <c r="G5" s="69"/>
      <c r="H5" s="69"/>
    </row>
    <row r="6" spans="1:8" ht="18.75" x14ac:dyDescent="0.3">
      <c r="A6" s="413" t="s">
        <v>9</v>
      </c>
      <c r="B6" s="413"/>
      <c r="C6" s="413"/>
      <c r="D6" s="106"/>
      <c r="E6" s="106"/>
      <c r="F6" s="106"/>
      <c r="G6" s="106"/>
      <c r="H6" s="106"/>
    </row>
    <row r="7" spans="1:8" ht="18.75" x14ac:dyDescent="0.25">
      <c r="A7" s="11"/>
      <c r="B7" s="11"/>
      <c r="C7" s="11"/>
      <c r="D7" s="10"/>
      <c r="E7" s="10"/>
      <c r="F7" s="10"/>
      <c r="G7" s="10"/>
      <c r="H7" s="10"/>
    </row>
    <row r="8" spans="1:8" ht="18.75" x14ac:dyDescent="0.25">
      <c r="A8" s="410" t="s">
        <v>564</v>
      </c>
      <c r="B8" s="410"/>
      <c r="C8" s="410"/>
      <c r="D8" s="10"/>
      <c r="E8" s="10"/>
      <c r="F8" s="10"/>
      <c r="G8" s="10"/>
      <c r="H8" s="10"/>
    </row>
    <row r="9" spans="1:8" x14ac:dyDescent="0.25">
      <c r="A9" s="409" t="s">
        <v>8</v>
      </c>
      <c r="B9" s="409"/>
      <c r="C9" s="409"/>
      <c r="D9" s="7"/>
      <c r="E9" s="7"/>
      <c r="F9" s="7"/>
      <c r="G9" s="7"/>
      <c r="H9" s="7"/>
    </row>
    <row r="10" spans="1:8" ht="18.75" x14ac:dyDescent="0.25">
      <c r="A10" s="11"/>
      <c r="B10" s="11"/>
      <c r="C10" s="11"/>
      <c r="D10" s="5"/>
      <c r="E10" s="5"/>
      <c r="F10" s="5"/>
      <c r="G10" s="5"/>
      <c r="H10" s="5"/>
    </row>
    <row r="11" spans="1:8" ht="18.75" x14ac:dyDescent="0.25">
      <c r="A11" s="414" t="s">
        <v>659</v>
      </c>
      <c r="B11" s="413"/>
      <c r="C11" s="413"/>
      <c r="D11" s="10"/>
      <c r="E11" s="10"/>
      <c r="F11" s="10"/>
      <c r="G11" s="10"/>
      <c r="H11" s="10"/>
    </row>
    <row r="12" spans="1:8" ht="30.75" customHeight="1" x14ac:dyDescent="0.25">
      <c r="A12" s="409" t="s">
        <v>7</v>
      </c>
      <c r="B12" s="409"/>
      <c r="C12" s="409"/>
      <c r="D12" s="7"/>
      <c r="E12" s="7"/>
      <c r="F12" s="7"/>
      <c r="G12" s="7"/>
      <c r="H12" s="7"/>
    </row>
    <row r="13" spans="1:8" ht="18.75" x14ac:dyDescent="0.25">
      <c r="A13" s="3"/>
      <c r="B13" s="3"/>
      <c r="C13" s="3"/>
      <c r="D13" s="5"/>
      <c r="E13" s="5"/>
      <c r="F13" s="5"/>
      <c r="G13" s="5"/>
      <c r="H13" s="5"/>
    </row>
    <row r="14" spans="1:8" ht="18.75" x14ac:dyDescent="0.25">
      <c r="A14" s="414" t="s">
        <v>660</v>
      </c>
      <c r="B14" s="414"/>
      <c r="C14" s="414"/>
      <c r="D14" s="9"/>
      <c r="E14" s="9"/>
      <c r="F14" s="9"/>
      <c r="G14" s="9"/>
      <c r="H14" s="9"/>
    </row>
    <row r="15" spans="1:8" x14ac:dyDescent="0.25">
      <c r="A15" s="409" t="s">
        <v>6</v>
      </c>
      <c r="B15" s="409"/>
      <c r="C15" s="409"/>
      <c r="D15" s="7"/>
      <c r="E15" s="7"/>
      <c r="F15" s="7"/>
      <c r="G15" s="7"/>
      <c r="H15" s="7"/>
    </row>
    <row r="16" spans="1:8" x14ac:dyDescent="0.25">
      <c r="B16" s="92"/>
    </row>
    <row r="17" spans="1:4" ht="33.75" customHeight="1" x14ac:dyDescent="0.25">
      <c r="A17" s="477" t="s">
        <v>391</v>
      </c>
      <c r="B17" s="478"/>
    </row>
    <row r="18" spans="1:4" x14ac:dyDescent="0.25">
      <c r="B18" s="36"/>
    </row>
    <row r="19" spans="1:4" ht="16.5" thickBot="1" x14ac:dyDescent="0.3">
      <c r="B19" s="93"/>
    </row>
    <row r="20" spans="1:4" ht="49.5" customHeight="1" thickBot="1" x14ac:dyDescent="0.3">
      <c r="A20" s="120" t="s">
        <v>265</v>
      </c>
      <c r="B20" s="138" t="s">
        <v>660</v>
      </c>
      <c r="C20" s="137"/>
      <c r="D20" s="137"/>
    </row>
    <row r="21" spans="1:4" ht="30" customHeight="1" thickBot="1" x14ac:dyDescent="0.3">
      <c r="A21" s="121" t="s">
        <v>266</v>
      </c>
      <c r="B21" s="117" t="s">
        <v>433</v>
      </c>
    </row>
    <row r="22" spans="1:4" ht="16.5" thickBot="1" x14ac:dyDescent="0.3">
      <c r="A22" s="121" t="s">
        <v>248</v>
      </c>
      <c r="B22" s="95" t="s">
        <v>515</v>
      </c>
    </row>
    <row r="23" spans="1:4" ht="16.5" thickBot="1" x14ac:dyDescent="0.3">
      <c r="A23" s="121" t="s">
        <v>267</v>
      </c>
      <c r="B23" s="95"/>
    </row>
    <row r="24" spans="1:4" ht="16.5" thickBot="1" x14ac:dyDescent="0.3">
      <c r="A24" s="122" t="s">
        <v>268</v>
      </c>
      <c r="B24" s="94" t="s">
        <v>596</v>
      </c>
    </row>
    <row r="25" spans="1:4" ht="16.5" thickBot="1" x14ac:dyDescent="0.3">
      <c r="A25" s="123" t="s">
        <v>269</v>
      </c>
      <c r="B25" s="96" t="s">
        <v>687</v>
      </c>
    </row>
    <row r="26" spans="1:4" ht="32.25" thickBot="1" x14ac:dyDescent="0.3">
      <c r="A26" s="124" t="s">
        <v>621</v>
      </c>
      <c r="B26" s="97">
        <v>0.48699999999999999</v>
      </c>
    </row>
    <row r="27" spans="1:4" ht="32.25" thickBot="1" x14ac:dyDescent="0.3">
      <c r="A27" s="125" t="s">
        <v>270</v>
      </c>
      <c r="B27" s="97" t="s">
        <v>408</v>
      </c>
    </row>
    <row r="28" spans="1:4" ht="32.25" thickBot="1" x14ac:dyDescent="0.3">
      <c r="A28" s="126" t="s">
        <v>271</v>
      </c>
      <c r="B28" s="97" t="s">
        <v>423</v>
      </c>
    </row>
    <row r="29" spans="1:4" ht="32.25" thickBot="1" x14ac:dyDescent="0.3">
      <c r="A29" s="126" t="s">
        <v>272</v>
      </c>
      <c r="B29" s="97" t="s">
        <v>423</v>
      </c>
    </row>
    <row r="30" spans="1:4" ht="16.5" thickBot="1" x14ac:dyDescent="0.3">
      <c r="A30" s="125" t="s">
        <v>273</v>
      </c>
      <c r="B30" s="97" t="s">
        <v>423</v>
      </c>
    </row>
    <row r="31" spans="1:4" ht="32.25" thickBot="1" x14ac:dyDescent="0.3">
      <c r="A31" s="126" t="s">
        <v>274</v>
      </c>
      <c r="B31" s="97" t="s">
        <v>423</v>
      </c>
    </row>
    <row r="32" spans="1:4" ht="32.25" thickBot="1" x14ac:dyDescent="0.3">
      <c r="A32" s="125" t="s">
        <v>275</v>
      </c>
      <c r="B32" s="97" t="s">
        <v>423</v>
      </c>
    </row>
    <row r="33" spans="1:2" ht="16.5" thickBot="1" x14ac:dyDescent="0.3">
      <c r="A33" s="125" t="s">
        <v>276</v>
      </c>
      <c r="B33" s="97" t="s">
        <v>423</v>
      </c>
    </row>
    <row r="34" spans="1:2" ht="16.5" thickBot="1" x14ac:dyDescent="0.3">
      <c r="A34" s="125" t="s">
        <v>277</v>
      </c>
      <c r="B34" s="97" t="s">
        <v>423</v>
      </c>
    </row>
    <row r="35" spans="1:2" ht="16.5" thickBot="1" x14ac:dyDescent="0.3">
      <c r="A35" s="125" t="s">
        <v>278</v>
      </c>
      <c r="B35" s="97" t="s">
        <v>423</v>
      </c>
    </row>
    <row r="36" spans="1:2" ht="32.25" thickBot="1" x14ac:dyDescent="0.3">
      <c r="A36" s="126" t="s">
        <v>279</v>
      </c>
      <c r="B36" s="97" t="s">
        <v>423</v>
      </c>
    </row>
    <row r="37" spans="1:2" ht="32.25" thickBot="1" x14ac:dyDescent="0.3">
      <c r="A37" s="125" t="s">
        <v>275</v>
      </c>
      <c r="B37" s="97" t="s">
        <v>423</v>
      </c>
    </row>
    <row r="38" spans="1:2" ht="16.5" thickBot="1" x14ac:dyDescent="0.3">
      <c r="A38" s="125" t="s">
        <v>276</v>
      </c>
      <c r="B38" s="97" t="s">
        <v>423</v>
      </c>
    </row>
    <row r="39" spans="1:2" ht="16.5" thickBot="1" x14ac:dyDescent="0.3">
      <c r="A39" s="125" t="s">
        <v>277</v>
      </c>
      <c r="B39" s="97" t="s">
        <v>423</v>
      </c>
    </row>
    <row r="40" spans="1:2" ht="16.5" thickBot="1" x14ac:dyDescent="0.3">
      <c r="A40" s="125" t="s">
        <v>278</v>
      </c>
      <c r="B40" s="97" t="s">
        <v>423</v>
      </c>
    </row>
    <row r="41" spans="1:2" ht="32.25" thickBot="1" x14ac:dyDescent="0.3">
      <c r="A41" s="126" t="s">
        <v>280</v>
      </c>
      <c r="B41" s="97" t="s">
        <v>423</v>
      </c>
    </row>
    <row r="42" spans="1:2" ht="32.25" thickBot="1" x14ac:dyDescent="0.3">
      <c r="A42" s="125" t="s">
        <v>275</v>
      </c>
      <c r="B42" s="97" t="s">
        <v>423</v>
      </c>
    </row>
    <row r="43" spans="1:2" ht="16.5" thickBot="1" x14ac:dyDescent="0.3">
      <c r="A43" s="125" t="s">
        <v>276</v>
      </c>
      <c r="B43" s="97" t="s">
        <v>423</v>
      </c>
    </row>
    <row r="44" spans="1:2" ht="16.5" thickBot="1" x14ac:dyDescent="0.3">
      <c r="A44" s="125" t="s">
        <v>277</v>
      </c>
      <c r="B44" s="97" t="s">
        <v>423</v>
      </c>
    </row>
    <row r="45" spans="1:2" ht="16.5" thickBot="1" x14ac:dyDescent="0.3">
      <c r="A45" s="125" t="s">
        <v>278</v>
      </c>
      <c r="B45" s="97" t="s">
        <v>423</v>
      </c>
    </row>
    <row r="46" spans="1:2" ht="32.25" thickBot="1" x14ac:dyDescent="0.3">
      <c r="A46" s="127" t="s">
        <v>281</v>
      </c>
      <c r="B46" s="97" t="s">
        <v>423</v>
      </c>
    </row>
    <row r="47" spans="1:2" ht="16.5" thickBot="1" x14ac:dyDescent="0.3">
      <c r="A47" s="128" t="s">
        <v>273</v>
      </c>
      <c r="B47" s="97" t="s">
        <v>423</v>
      </c>
    </row>
    <row r="48" spans="1:2" ht="16.5" thickBot="1" x14ac:dyDescent="0.3">
      <c r="A48" s="128" t="s">
        <v>282</v>
      </c>
      <c r="B48" s="97" t="s">
        <v>423</v>
      </c>
    </row>
    <row r="49" spans="1:2" ht="16.5" thickBot="1" x14ac:dyDescent="0.3">
      <c r="A49" s="128" t="s">
        <v>283</v>
      </c>
      <c r="B49" s="97" t="s">
        <v>423</v>
      </c>
    </row>
    <row r="50" spans="1:2" ht="32.25" thickBot="1" x14ac:dyDescent="0.3">
      <c r="A50" s="128" t="s">
        <v>284</v>
      </c>
      <c r="B50" s="97" t="s">
        <v>423</v>
      </c>
    </row>
    <row r="51" spans="1:2" ht="16.5" thickBot="1" x14ac:dyDescent="0.3">
      <c r="A51" s="122" t="s">
        <v>285</v>
      </c>
      <c r="B51" s="97" t="s">
        <v>423</v>
      </c>
    </row>
    <row r="52" spans="1:2" ht="16.5" thickBot="1" x14ac:dyDescent="0.3">
      <c r="A52" s="122" t="s">
        <v>286</v>
      </c>
      <c r="B52" s="97" t="s">
        <v>423</v>
      </c>
    </row>
    <row r="53" spans="1:2" ht="16.5" thickBot="1" x14ac:dyDescent="0.3">
      <c r="A53" s="122" t="s">
        <v>287</v>
      </c>
      <c r="B53" s="97" t="s">
        <v>423</v>
      </c>
    </row>
    <row r="54" spans="1:2" ht="16.5" thickBot="1" x14ac:dyDescent="0.3">
      <c r="A54" s="123" t="s">
        <v>288</v>
      </c>
      <c r="B54" s="97" t="s">
        <v>423</v>
      </c>
    </row>
    <row r="55" spans="1:2" ht="15.75" customHeight="1" thickBot="1" x14ac:dyDescent="0.3">
      <c r="A55" s="127" t="s">
        <v>289</v>
      </c>
      <c r="B55" s="97" t="s">
        <v>423</v>
      </c>
    </row>
    <row r="56" spans="1:2" ht="16.5" thickBot="1" x14ac:dyDescent="0.3">
      <c r="A56" s="129" t="s">
        <v>290</v>
      </c>
      <c r="B56" s="97" t="s">
        <v>423</v>
      </c>
    </row>
    <row r="57" spans="1:2" ht="16.5" thickBot="1" x14ac:dyDescent="0.3">
      <c r="A57" s="129" t="s">
        <v>291</v>
      </c>
      <c r="B57" s="97" t="s">
        <v>423</v>
      </c>
    </row>
    <row r="58" spans="1:2" ht="16.5" thickBot="1" x14ac:dyDescent="0.3">
      <c r="A58" s="129" t="s">
        <v>292</v>
      </c>
      <c r="B58" s="97" t="s">
        <v>423</v>
      </c>
    </row>
    <row r="59" spans="1:2" ht="16.5" thickBot="1" x14ac:dyDescent="0.3">
      <c r="A59" s="129" t="s">
        <v>293</v>
      </c>
      <c r="B59" s="97" t="s">
        <v>423</v>
      </c>
    </row>
    <row r="60" spans="1:2" ht="16.5" thickBot="1" x14ac:dyDescent="0.3">
      <c r="A60" s="130" t="s">
        <v>294</v>
      </c>
      <c r="B60" s="97" t="s">
        <v>423</v>
      </c>
    </row>
    <row r="61" spans="1:2" ht="32.25" thickBot="1" x14ac:dyDescent="0.3">
      <c r="A61" s="128" t="s">
        <v>295</v>
      </c>
      <c r="B61" s="97" t="s">
        <v>423</v>
      </c>
    </row>
    <row r="62" spans="1:2" ht="32.25" thickBot="1" x14ac:dyDescent="0.3">
      <c r="A62" s="122" t="s">
        <v>296</v>
      </c>
      <c r="B62" s="97" t="s">
        <v>423</v>
      </c>
    </row>
    <row r="63" spans="1:2" ht="16.5" thickBot="1" x14ac:dyDescent="0.3">
      <c r="A63" s="128" t="s">
        <v>273</v>
      </c>
      <c r="B63" s="97" t="s">
        <v>423</v>
      </c>
    </row>
    <row r="64" spans="1:2" ht="16.5" thickBot="1" x14ac:dyDescent="0.3">
      <c r="A64" s="128" t="s">
        <v>297</v>
      </c>
      <c r="B64" s="97" t="s">
        <v>423</v>
      </c>
    </row>
    <row r="65" spans="1:2" ht="16.5" thickBot="1" x14ac:dyDescent="0.3">
      <c r="A65" s="128" t="s">
        <v>298</v>
      </c>
      <c r="B65" s="97" t="s">
        <v>423</v>
      </c>
    </row>
    <row r="66" spans="1:2" ht="16.5" thickBot="1" x14ac:dyDescent="0.3">
      <c r="A66" s="131" t="s">
        <v>299</v>
      </c>
      <c r="B66" s="97" t="s">
        <v>423</v>
      </c>
    </row>
    <row r="67" spans="1:2" ht="16.5" thickBot="1" x14ac:dyDescent="0.3">
      <c r="A67" s="122" t="s">
        <v>300</v>
      </c>
      <c r="B67" s="97" t="s">
        <v>423</v>
      </c>
    </row>
    <row r="68" spans="1:2" ht="16.5" thickBot="1" x14ac:dyDescent="0.3">
      <c r="A68" s="129" t="s">
        <v>301</v>
      </c>
      <c r="B68" s="97" t="s">
        <v>423</v>
      </c>
    </row>
    <row r="69" spans="1:2" ht="16.5" thickBot="1" x14ac:dyDescent="0.3">
      <c r="A69" s="129" t="s">
        <v>302</v>
      </c>
      <c r="B69" s="97" t="s">
        <v>423</v>
      </c>
    </row>
    <row r="70" spans="1:2" ht="16.5" thickBot="1" x14ac:dyDescent="0.3">
      <c r="A70" s="129" t="s">
        <v>303</v>
      </c>
      <c r="B70" s="97" t="s">
        <v>423</v>
      </c>
    </row>
    <row r="71" spans="1:2" ht="32.25" thickBot="1" x14ac:dyDescent="0.3">
      <c r="A71" s="132" t="s">
        <v>304</v>
      </c>
      <c r="B71" s="97" t="s">
        <v>423</v>
      </c>
    </row>
    <row r="72" spans="1:2" ht="31.5" customHeight="1" thickBot="1" x14ac:dyDescent="0.3">
      <c r="A72" s="127" t="s">
        <v>305</v>
      </c>
      <c r="B72" s="97" t="s">
        <v>423</v>
      </c>
    </row>
    <row r="73" spans="1:2" ht="16.5" thickBot="1" x14ac:dyDescent="0.3">
      <c r="A73" s="129" t="s">
        <v>306</v>
      </c>
      <c r="B73" s="97" t="s">
        <v>423</v>
      </c>
    </row>
    <row r="74" spans="1:2" ht="16.5" thickBot="1" x14ac:dyDescent="0.3">
      <c r="A74" s="129" t="s">
        <v>307</v>
      </c>
      <c r="B74" s="97" t="s">
        <v>423</v>
      </c>
    </row>
    <row r="75" spans="1:2" ht="16.5" thickBot="1" x14ac:dyDescent="0.3">
      <c r="A75" s="129" t="s">
        <v>308</v>
      </c>
      <c r="B75" s="97" t="s">
        <v>423</v>
      </c>
    </row>
    <row r="76" spans="1:2" ht="16.5" thickBot="1" x14ac:dyDescent="0.3">
      <c r="A76" s="129" t="s">
        <v>309</v>
      </c>
      <c r="B76" s="97" t="s">
        <v>423</v>
      </c>
    </row>
    <row r="77" spans="1:2" ht="16.5" thickBot="1" x14ac:dyDescent="0.3">
      <c r="A77" s="133" t="s">
        <v>310</v>
      </c>
      <c r="B77" s="97" t="s">
        <v>423</v>
      </c>
    </row>
    <row r="78" spans="1:2" x14ac:dyDescent="0.25">
      <c r="A78" s="47"/>
    </row>
    <row r="79" spans="1:2" x14ac:dyDescent="0.25">
      <c r="A79" s="47"/>
    </row>
    <row r="80" spans="1:2" x14ac:dyDescent="0.25">
      <c r="A80" s="98"/>
      <c r="B80" s="99"/>
    </row>
    <row r="81" spans="2:2" s="47" customFormat="1" x14ac:dyDescent="0.25">
      <c r="B81" s="100"/>
    </row>
    <row r="82" spans="2:2" s="47" customFormat="1" x14ac:dyDescent="0.25">
      <c r="B82" s="101"/>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0DF3F-5082-42B5-AA89-A198E0D06613}">
  <sheetPr>
    <pageSetUpPr fitToPage="1"/>
  </sheetPr>
  <dimension ref="A1:KE238"/>
  <sheetViews>
    <sheetView workbookViewId="0"/>
  </sheetViews>
  <sheetFormatPr defaultColWidth="9.140625" defaultRowHeight="11.25" customHeight="1" x14ac:dyDescent="0.2"/>
  <cols>
    <col min="1" max="1" width="9.7109375" style="322" customWidth="1"/>
    <col min="2" max="2" width="20.7109375" style="322" customWidth="1"/>
    <col min="3" max="3" width="10.7109375" style="322" customWidth="1"/>
    <col min="4" max="4" width="12.85546875" style="322" customWidth="1"/>
    <col min="5" max="5" width="10.42578125" style="322" customWidth="1"/>
    <col min="6" max="6" width="11.7109375" style="322" customWidth="1"/>
    <col min="7" max="7" width="6.140625" style="322" customWidth="1"/>
    <col min="8" max="8" width="9.28515625" style="322" customWidth="1"/>
    <col min="9" max="9" width="10.7109375" style="322" customWidth="1"/>
    <col min="10" max="10" width="12.42578125" style="322" customWidth="1"/>
    <col min="11" max="11" width="13.28515625" style="322" customWidth="1"/>
    <col min="12" max="12" width="17" style="322" customWidth="1"/>
    <col min="13" max="13" width="11.5703125" style="322" customWidth="1"/>
    <col min="14" max="14" width="17" style="322" customWidth="1"/>
    <col min="15" max="15" width="12.85546875" style="322" customWidth="1"/>
    <col min="16" max="16" width="17" style="322" customWidth="1"/>
    <col min="17" max="17" width="75.28515625" style="227" hidden="1" customWidth="1"/>
    <col min="18" max="18" width="126.5703125" style="227" hidden="1" customWidth="1"/>
    <col min="19" max="27" width="9.140625" style="322"/>
    <col min="28" max="32" width="64.42578125" style="218" hidden="1" customWidth="1"/>
    <col min="33" max="36" width="58.42578125" style="219" hidden="1" customWidth="1"/>
    <col min="37" max="41" width="64.42578125" style="218" hidden="1" customWidth="1"/>
    <col min="42" max="45" width="58.42578125" style="219" hidden="1" customWidth="1"/>
    <col min="46" max="50" width="64.42578125" style="220" hidden="1" customWidth="1"/>
    <col min="51" max="54" width="58.42578125" style="220" hidden="1" customWidth="1"/>
    <col min="55" max="59" width="64.42578125" style="221" hidden="1" customWidth="1"/>
    <col min="60" max="63" width="58.42578125" style="220" hidden="1" customWidth="1"/>
    <col min="64" max="69" width="76.140625" style="218" hidden="1" customWidth="1"/>
    <col min="70" max="79" width="127.28515625" style="323" hidden="1" customWidth="1"/>
    <col min="80" max="85" width="76.140625" style="218" hidden="1" customWidth="1"/>
    <col min="86" max="95" width="127.28515625" style="323" hidden="1" customWidth="1"/>
    <col min="96" max="101" width="76.140625" style="218" hidden="1" customWidth="1"/>
    <col min="102" max="111" width="127.28515625" style="323" hidden="1" customWidth="1"/>
    <col min="112" max="117" width="76.140625" style="218" hidden="1" customWidth="1"/>
    <col min="118" max="127" width="127.28515625" style="323" hidden="1" customWidth="1"/>
    <col min="128" max="133" width="76.140625" style="218" hidden="1" customWidth="1"/>
    <col min="134" max="143" width="127.28515625" style="323" hidden="1" customWidth="1"/>
    <col min="144" max="149" width="76.140625" style="218" hidden="1" customWidth="1"/>
    <col min="150" max="159" width="127.28515625" style="323" hidden="1" customWidth="1"/>
    <col min="160" max="165" width="76.140625" style="218" hidden="1" customWidth="1"/>
    <col min="166" max="175" width="127.28515625" style="323" hidden="1" customWidth="1"/>
    <col min="176" max="223" width="203.42578125" style="324" hidden="1" customWidth="1"/>
    <col min="224" max="228" width="66.42578125" style="323" hidden="1" customWidth="1"/>
    <col min="229" max="232" width="45.7109375" style="221" hidden="1" customWidth="1"/>
    <col min="233" max="233" width="203.42578125" style="311" hidden="1" customWidth="1"/>
    <col min="234" max="244" width="51.85546875" style="218" hidden="1" customWidth="1"/>
    <col min="245" max="259" width="173" style="218" hidden="1" customWidth="1"/>
    <col min="260" max="262" width="156" style="219" hidden="1" customWidth="1"/>
    <col min="263" max="263" width="84.28515625" style="219" hidden="1" customWidth="1"/>
    <col min="264" max="266" width="156" style="219" hidden="1" customWidth="1"/>
    <col min="267" max="267" width="84.28515625" style="219" hidden="1" customWidth="1"/>
    <col min="268" max="273" width="61.140625" style="219" hidden="1" customWidth="1"/>
    <col min="274" max="279" width="82" style="263" hidden="1" customWidth="1"/>
    <col min="280" max="285" width="61.140625" style="219" hidden="1" customWidth="1"/>
    <col min="286" max="291" width="82" style="263" hidden="1" customWidth="1"/>
    <col min="292" max="16384" width="9.140625" style="322"/>
  </cols>
  <sheetData>
    <row r="1" spans="1:159" s="215" customFormat="1" ht="15" x14ac:dyDescent="0.25">
      <c r="A1" s="213"/>
      <c r="B1" s="213"/>
      <c r="C1" s="213"/>
      <c r="D1" s="213"/>
      <c r="E1" s="213"/>
      <c r="F1" s="213"/>
      <c r="G1" s="213"/>
      <c r="H1" s="213"/>
      <c r="I1" s="213"/>
      <c r="J1" s="213"/>
      <c r="K1" s="213"/>
      <c r="L1" s="213"/>
      <c r="M1" s="213"/>
      <c r="N1" s="213"/>
      <c r="O1" s="213"/>
      <c r="P1" s="214" t="s">
        <v>516</v>
      </c>
    </row>
    <row r="2" spans="1:159" s="215" customFormat="1" ht="11.25" customHeight="1" x14ac:dyDescent="0.25">
      <c r="A2" s="216"/>
      <c r="B2" s="216"/>
      <c r="C2" s="216"/>
      <c r="D2" s="216"/>
      <c r="E2" s="216"/>
      <c r="F2" s="216"/>
      <c r="G2" s="216"/>
      <c r="H2" s="216"/>
      <c r="I2" s="216"/>
      <c r="J2" s="216"/>
      <c r="K2" s="216"/>
      <c r="L2" s="216"/>
      <c r="M2" s="216"/>
      <c r="P2" s="214" t="s">
        <v>565</v>
      </c>
    </row>
    <row r="3" spans="1:159" s="215" customFormat="1" ht="15" x14ac:dyDescent="0.25">
      <c r="A3" s="216"/>
      <c r="B3" s="216"/>
      <c r="C3" s="216"/>
      <c r="D3" s="216"/>
      <c r="E3" s="216"/>
      <c r="F3" s="216"/>
      <c r="G3" s="216"/>
      <c r="H3" s="216"/>
      <c r="I3" s="216"/>
      <c r="J3" s="216"/>
      <c r="K3" s="216"/>
      <c r="L3" s="216"/>
      <c r="M3" s="216"/>
      <c r="P3" s="214"/>
    </row>
    <row r="4" spans="1:159" s="215" customFormat="1" ht="11.25" customHeight="1" x14ac:dyDescent="0.25">
      <c r="A4" s="484" t="s">
        <v>466</v>
      </c>
      <c r="B4" s="484"/>
      <c r="C4" s="484"/>
      <c r="D4" s="484"/>
      <c r="E4" s="484"/>
      <c r="F4" s="216"/>
      <c r="G4" s="216"/>
      <c r="H4" s="216"/>
      <c r="I4" s="216"/>
      <c r="L4" s="216"/>
      <c r="M4" s="484" t="s">
        <v>467</v>
      </c>
      <c r="N4" s="484"/>
      <c r="O4" s="484"/>
      <c r="P4" s="484"/>
    </row>
    <row r="5" spans="1:159" s="215" customFormat="1" ht="15" x14ac:dyDescent="0.25">
      <c r="A5" s="485"/>
      <c r="B5" s="485"/>
      <c r="C5" s="485"/>
      <c r="D5" s="485"/>
      <c r="E5" s="485"/>
      <c r="F5" s="216"/>
      <c r="G5" s="216"/>
      <c r="H5" s="216"/>
      <c r="I5" s="216"/>
      <c r="M5" s="486" t="s">
        <v>566</v>
      </c>
      <c r="N5" s="486"/>
      <c r="O5" s="486"/>
      <c r="P5" s="486"/>
      <c r="AB5" s="218" t="s">
        <v>469</v>
      </c>
      <c r="AC5" s="218" t="s">
        <v>469</v>
      </c>
      <c r="AD5" s="218" t="s">
        <v>469</v>
      </c>
      <c r="AE5" s="218" t="s">
        <v>469</v>
      </c>
      <c r="AF5" s="218" t="s">
        <v>469</v>
      </c>
      <c r="AG5" s="219" t="s">
        <v>469</v>
      </c>
      <c r="AH5" s="219" t="s">
        <v>469</v>
      </c>
      <c r="AI5" s="219" t="s">
        <v>469</v>
      </c>
      <c r="AJ5" s="219" t="s">
        <v>469</v>
      </c>
    </row>
    <row r="6" spans="1:159" s="215" customFormat="1" ht="15" x14ac:dyDescent="0.25">
      <c r="A6" s="485"/>
      <c r="B6" s="485"/>
      <c r="C6" s="485"/>
      <c r="D6" s="485"/>
      <c r="E6" s="485"/>
      <c r="F6" s="216"/>
      <c r="G6" s="216"/>
      <c r="H6" s="216"/>
      <c r="I6" s="216"/>
      <c r="M6" s="486" t="s">
        <v>468</v>
      </c>
      <c r="N6" s="486"/>
      <c r="O6" s="486"/>
      <c r="P6" s="486"/>
      <c r="AK6" s="218" t="s">
        <v>469</v>
      </c>
      <c r="AL6" s="218" t="s">
        <v>469</v>
      </c>
      <c r="AM6" s="218" t="s">
        <v>469</v>
      </c>
      <c r="AN6" s="218" t="s">
        <v>469</v>
      </c>
      <c r="AO6" s="218" t="s">
        <v>469</v>
      </c>
      <c r="AP6" s="219" t="s">
        <v>469</v>
      </c>
      <c r="AQ6" s="219" t="s">
        <v>469</v>
      </c>
      <c r="AR6" s="219" t="s">
        <v>469</v>
      </c>
      <c r="AS6" s="219" t="s">
        <v>469</v>
      </c>
    </row>
    <row r="7" spans="1:159" s="215" customFormat="1" ht="15" x14ac:dyDescent="0.25">
      <c r="A7" s="479"/>
      <c r="B7" s="479"/>
      <c r="C7" s="479"/>
      <c r="D7" s="479"/>
      <c r="E7" s="479"/>
      <c r="F7" s="216"/>
      <c r="G7" s="216"/>
      <c r="H7" s="216"/>
      <c r="I7" s="216"/>
      <c r="L7" s="216"/>
      <c r="M7" s="479"/>
      <c r="N7" s="479"/>
      <c r="O7" s="479"/>
      <c r="P7" s="479"/>
      <c r="AT7" s="220" t="s">
        <v>469</v>
      </c>
      <c r="AU7" s="220" t="s">
        <v>469</v>
      </c>
      <c r="AV7" s="220" t="s">
        <v>469</v>
      </c>
      <c r="AW7" s="220" t="s">
        <v>469</v>
      </c>
      <c r="AX7" s="220" t="s">
        <v>469</v>
      </c>
      <c r="AY7" s="220" t="s">
        <v>469</v>
      </c>
      <c r="AZ7" s="220" t="s">
        <v>469</v>
      </c>
      <c r="BA7" s="220" t="s">
        <v>469</v>
      </c>
      <c r="BB7" s="220" t="s">
        <v>469</v>
      </c>
    </row>
    <row r="8" spans="1:159" s="215" customFormat="1" ht="15" x14ac:dyDescent="0.25">
      <c r="A8" s="480" t="s">
        <v>601</v>
      </c>
      <c r="B8" s="480"/>
      <c r="C8" s="480"/>
      <c r="D8" s="480"/>
      <c r="E8" s="480"/>
      <c r="F8" s="216"/>
      <c r="G8" s="216"/>
      <c r="H8" s="216"/>
      <c r="I8" s="216"/>
      <c r="L8" s="216"/>
      <c r="M8" s="481" t="s">
        <v>601</v>
      </c>
      <c r="N8" s="481"/>
      <c r="O8" s="481"/>
      <c r="P8" s="481"/>
      <c r="BC8" s="221" t="s">
        <v>601</v>
      </c>
      <c r="BD8" s="221" t="s">
        <v>469</v>
      </c>
      <c r="BE8" s="221" t="s">
        <v>469</v>
      </c>
      <c r="BF8" s="221" t="s">
        <v>469</v>
      </c>
      <c r="BG8" s="221" t="s">
        <v>469</v>
      </c>
      <c r="BH8" s="220" t="s">
        <v>601</v>
      </c>
      <c r="BI8" s="220" t="s">
        <v>469</v>
      </c>
      <c r="BJ8" s="220" t="s">
        <v>469</v>
      </c>
      <c r="BK8" s="220" t="s">
        <v>469</v>
      </c>
    </row>
    <row r="9" spans="1:159" s="215" customFormat="1" ht="21" customHeight="1" x14ac:dyDescent="0.25">
      <c r="A9" s="213"/>
      <c r="B9" s="213"/>
      <c r="C9" s="213"/>
      <c r="D9" s="216"/>
      <c r="E9" s="216"/>
      <c r="F9" s="216"/>
      <c r="G9" s="216"/>
      <c r="H9" s="216"/>
      <c r="I9" s="216"/>
      <c r="J9" s="216"/>
      <c r="K9" s="216"/>
      <c r="L9" s="216"/>
      <c r="M9" s="216"/>
      <c r="N9" s="216"/>
      <c r="O9" s="216"/>
      <c r="P9" s="214"/>
    </row>
    <row r="10" spans="1:159" s="215" customFormat="1" ht="12.75" customHeight="1" x14ac:dyDescent="0.25">
      <c r="A10" s="482" t="s">
        <v>471</v>
      </c>
      <c r="B10" s="482"/>
      <c r="C10" s="482"/>
      <c r="D10" s="482"/>
      <c r="E10" s="482"/>
      <c r="F10" s="482"/>
      <c r="G10" s="483" t="s">
        <v>602</v>
      </c>
      <c r="H10" s="483"/>
      <c r="I10" s="483"/>
      <c r="J10" s="483"/>
      <c r="K10" s="483"/>
      <c r="L10" s="483"/>
      <c r="M10" s="483"/>
      <c r="N10" s="483"/>
      <c r="O10" s="483"/>
      <c r="P10" s="483"/>
    </row>
    <row r="11" spans="1:159" s="215" customFormat="1" ht="57" x14ac:dyDescent="0.25">
      <c r="A11" s="482" t="s">
        <v>470</v>
      </c>
      <c r="B11" s="482"/>
      <c r="C11" s="482"/>
      <c r="D11" s="482"/>
      <c r="E11" s="482"/>
      <c r="F11" s="482"/>
      <c r="G11" s="487" t="s">
        <v>603</v>
      </c>
      <c r="H11" s="487"/>
      <c r="I11" s="487"/>
      <c r="J11" s="487"/>
      <c r="K11" s="487"/>
      <c r="L11" s="487"/>
      <c r="M11" s="487"/>
      <c r="N11" s="487"/>
      <c r="O11" s="487"/>
      <c r="P11" s="487"/>
      <c r="BL11" s="222" t="s">
        <v>470</v>
      </c>
      <c r="BM11" s="222" t="s">
        <v>469</v>
      </c>
      <c r="BN11" s="222" t="s">
        <v>469</v>
      </c>
      <c r="BO11" s="222" t="s">
        <v>469</v>
      </c>
      <c r="BP11" s="222" t="s">
        <v>469</v>
      </c>
      <c r="BQ11" s="222" t="s">
        <v>469</v>
      </c>
      <c r="BR11" s="223" t="s">
        <v>603</v>
      </c>
      <c r="BS11" s="223" t="s">
        <v>469</v>
      </c>
      <c r="BT11" s="223" t="s">
        <v>469</v>
      </c>
      <c r="BU11" s="223" t="s">
        <v>469</v>
      </c>
      <c r="BV11" s="223" t="s">
        <v>469</v>
      </c>
      <c r="BW11" s="223" t="s">
        <v>469</v>
      </c>
      <c r="BX11" s="223" t="s">
        <v>469</v>
      </c>
      <c r="BY11" s="223" t="s">
        <v>469</v>
      </c>
      <c r="BZ11" s="223" t="s">
        <v>469</v>
      </c>
      <c r="CA11" s="223" t="s">
        <v>469</v>
      </c>
    </row>
    <row r="12" spans="1:159" s="215" customFormat="1" ht="90.75" x14ac:dyDescent="0.25">
      <c r="A12" s="482" t="s">
        <v>517</v>
      </c>
      <c r="B12" s="482"/>
      <c r="C12" s="482"/>
      <c r="D12" s="482"/>
      <c r="E12" s="482"/>
      <c r="F12" s="482"/>
      <c r="G12" s="487" t="s">
        <v>604</v>
      </c>
      <c r="H12" s="487"/>
      <c r="I12" s="487"/>
      <c r="J12" s="487"/>
      <c r="K12" s="487"/>
      <c r="L12" s="487"/>
      <c r="M12" s="487"/>
      <c r="N12" s="487"/>
      <c r="O12" s="487"/>
      <c r="P12" s="487"/>
      <c r="CB12" s="222" t="s">
        <v>517</v>
      </c>
      <c r="CC12" s="222" t="s">
        <v>469</v>
      </c>
      <c r="CD12" s="222" t="s">
        <v>469</v>
      </c>
      <c r="CE12" s="222" t="s">
        <v>469</v>
      </c>
      <c r="CF12" s="222" t="s">
        <v>469</v>
      </c>
      <c r="CG12" s="222" t="s">
        <v>469</v>
      </c>
      <c r="CH12" s="223" t="s">
        <v>604</v>
      </c>
      <c r="CI12" s="223" t="s">
        <v>469</v>
      </c>
      <c r="CJ12" s="223" t="s">
        <v>469</v>
      </c>
      <c r="CK12" s="223" t="s">
        <v>469</v>
      </c>
      <c r="CL12" s="223" t="s">
        <v>469</v>
      </c>
      <c r="CM12" s="223" t="s">
        <v>469</v>
      </c>
      <c r="CN12" s="223" t="s">
        <v>469</v>
      </c>
      <c r="CO12" s="223" t="s">
        <v>469</v>
      </c>
      <c r="CP12" s="223" t="s">
        <v>469</v>
      </c>
      <c r="CQ12" s="223" t="s">
        <v>469</v>
      </c>
    </row>
    <row r="13" spans="1:159" s="215" customFormat="1" ht="67.5" x14ac:dyDescent="0.25">
      <c r="A13" s="488" t="s">
        <v>605</v>
      </c>
      <c r="B13" s="488"/>
      <c r="C13" s="488"/>
      <c r="D13" s="488"/>
      <c r="E13" s="488"/>
      <c r="F13" s="488"/>
      <c r="G13" s="487" t="s">
        <v>606</v>
      </c>
      <c r="H13" s="487"/>
      <c r="I13" s="487"/>
      <c r="J13" s="487"/>
      <c r="K13" s="487"/>
      <c r="L13" s="487"/>
      <c r="M13" s="487"/>
      <c r="N13" s="487"/>
      <c r="O13" s="487"/>
      <c r="P13" s="487"/>
      <c r="Q13" s="224" t="s">
        <v>509</v>
      </c>
      <c r="R13" s="225" t="s">
        <v>606</v>
      </c>
      <c r="S13" s="226"/>
      <c r="T13" s="226"/>
      <c r="U13" s="226"/>
      <c r="V13" s="226"/>
      <c r="W13" s="226"/>
      <c r="X13" s="226"/>
      <c r="Y13" s="226"/>
      <c r="Z13" s="226"/>
      <c r="AA13" s="226"/>
      <c r="CR13" s="222" t="s">
        <v>605</v>
      </c>
      <c r="CS13" s="222" t="s">
        <v>469</v>
      </c>
      <c r="CT13" s="222" t="s">
        <v>469</v>
      </c>
      <c r="CU13" s="222" t="s">
        <v>469</v>
      </c>
      <c r="CV13" s="222" t="s">
        <v>469</v>
      </c>
      <c r="CW13" s="222" t="s">
        <v>469</v>
      </c>
      <c r="CX13" s="223" t="s">
        <v>606</v>
      </c>
      <c r="CY13" s="223" t="s">
        <v>469</v>
      </c>
      <c r="CZ13" s="223" t="s">
        <v>469</v>
      </c>
      <c r="DA13" s="223" t="s">
        <v>469</v>
      </c>
      <c r="DB13" s="223" t="s">
        <v>469</v>
      </c>
      <c r="DC13" s="223" t="s">
        <v>469</v>
      </c>
      <c r="DD13" s="223" t="s">
        <v>469</v>
      </c>
      <c r="DE13" s="223" t="s">
        <v>469</v>
      </c>
      <c r="DF13" s="223" t="s">
        <v>469</v>
      </c>
      <c r="DG13" s="223" t="s">
        <v>469</v>
      </c>
    </row>
    <row r="14" spans="1:159" s="215" customFormat="1" ht="33.75" x14ac:dyDescent="0.25">
      <c r="A14" s="482" t="s">
        <v>518</v>
      </c>
      <c r="B14" s="482"/>
      <c r="C14" s="482"/>
      <c r="D14" s="482"/>
      <c r="E14" s="482"/>
      <c r="F14" s="482"/>
      <c r="G14" s="487" t="s">
        <v>607</v>
      </c>
      <c r="H14" s="487"/>
      <c r="I14" s="487"/>
      <c r="J14" s="487"/>
      <c r="K14" s="487"/>
      <c r="L14" s="487"/>
      <c r="M14" s="487"/>
      <c r="N14" s="487"/>
      <c r="O14" s="487"/>
      <c r="P14" s="487"/>
      <c r="Q14" s="224" t="s">
        <v>518</v>
      </c>
      <c r="R14" s="225" t="s">
        <v>607</v>
      </c>
      <c r="S14" s="226"/>
      <c r="T14" s="226"/>
      <c r="U14" s="226"/>
      <c r="V14" s="226"/>
      <c r="W14" s="226"/>
      <c r="X14" s="226"/>
      <c r="Y14" s="226"/>
      <c r="Z14" s="226"/>
      <c r="AA14" s="226"/>
      <c r="DH14" s="222" t="s">
        <v>518</v>
      </c>
      <c r="DI14" s="222" t="s">
        <v>469</v>
      </c>
      <c r="DJ14" s="222" t="s">
        <v>469</v>
      </c>
      <c r="DK14" s="222" t="s">
        <v>469</v>
      </c>
      <c r="DL14" s="222" t="s">
        <v>469</v>
      </c>
      <c r="DM14" s="222" t="s">
        <v>469</v>
      </c>
      <c r="DN14" s="223" t="s">
        <v>607</v>
      </c>
      <c r="DO14" s="223" t="s">
        <v>469</v>
      </c>
      <c r="DP14" s="223" t="s">
        <v>469</v>
      </c>
      <c r="DQ14" s="223" t="s">
        <v>469</v>
      </c>
      <c r="DR14" s="223" t="s">
        <v>469</v>
      </c>
      <c r="DS14" s="223" t="s">
        <v>469</v>
      </c>
      <c r="DT14" s="223" t="s">
        <v>469</v>
      </c>
      <c r="DU14" s="223" t="s">
        <v>469</v>
      </c>
      <c r="DV14" s="223" t="s">
        <v>469</v>
      </c>
      <c r="DW14" s="223" t="s">
        <v>469</v>
      </c>
    </row>
    <row r="15" spans="1:159" s="215" customFormat="1" ht="15" x14ac:dyDescent="0.25">
      <c r="A15" s="482" t="s">
        <v>519</v>
      </c>
      <c r="B15" s="482"/>
      <c r="C15" s="482"/>
      <c r="D15" s="482"/>
      <c r="E15" s="482"/>
      <c r="F15" s="482"/>
      <c r="G15" s="487"/>
      <c r="H15" s="487"/>
      <c r="I15" s="487"/>
      <c r="J15" s="487"/>
      <c r="K15" s="487"/>
      <c r="L15" s="487"/>
      <c r="M15" s="487"/>
      <c r="N15" s="487"/>
      <c r="O15" s="487"/>
      <c r="P15" s="487"/>
      <c r="DX15" s="222" t="s">
        <v>519</v>
      </c>
      <c r="DY15" s="222" t="s">
        <v>469</v>
      </c>
      <c r="DZ15" s="222" t="s">
        <v>469</v>
      </c>
      <c r="EA15" s="222" t="s">
        <v>469</v>
      </c>
      <c r="EB15" s="222" t="s">
        <v>469</v>
      </c>
      <c r="EC15" s="222" t="s">
        <v>469</v>
      </c>
      <c r="ED15" s="223" t="s">
        <v>469</v>
      </c>
      <c r="EE15" s="223" t="s">
        <v>469</v>
      </c>
      <c r="EF15" s="223" t="s">
        <v>469</v>
      </c>
      <c r="EG15" s="223" t="s">
        <v>469</v>
      </c>
      <c r="EH15" s="223" t="s">
        <v>469</v>
      </c>
      <c r="EI15" s="223" t="s">
        <v>469</v>
      </c>
      <c r="EJ15" s="223" t="s">
        <v>469</v>
      </c>
      <c r="EK15" s="223" t="s">
        <v>469</v>
      </c>
      <c r="EL15" s="223" t="s">
        <v>469</v>
      </c>
      <c r="EM15" s="223" t="s">
        <v>469</v>
      </c>
    </row>
    <row r="16" spans="1:159" s="215" customFormat="1" ht="15" x14ac:dyDescent="0.25">
      <c r="A16" s="482" t="s">
        <v>510</v>
      </c>
      <c r="B16" s="482"/>
      <c r="C16" s="482"/>
      <c r="D16" s="482"/>
      <c r="E16" s="482"/>
      <c r="F16" s="482"/>
      <c r="G16" s="487" t="s">
        <v>608</v>
      </c>
      <c r="H16" s="487"/>
      <c r="I16" s="487"/>
      <c r="J16" s="487"/>
      <c r="K16" s="487"/>
      <c r="L16" s="487"/>
      <c r="M16" s="487"/>
      <c r="N16" s="487"/>
      <c r="O16" s="487"/>
      <c r="P16" s="487"/>
      <c r="R16" s="227" t="s">
        <v>608</v>
      </c>
      <c r="EN16" s="222" t="s">
        <v>510</v>
      </c>
      <c r="EO16" s="222" t="s">
        <v>469</v>
      </c>
      <c r="EP16" s="222" t="s">
        <v>469</v>
      </c>
      <c r="EQ16" s="222" t="s">
        <v>469</v>
      </c>
      <c r="ER16" s="222" t="s">
        <v>469</v>
      </c>
      <c r="ES16" s="222" t="s">
        <v>469</v>
      </c>
      <c r="ET16" s="223" t="s">
        <v>608</v>
      </c>
      <c r="EU16" s="223" t="s">
        <v>469</v>
      </c>
      <c r="EV16" s="223" t="s">
        <v>469</v>
      </c>
      <c r="EW16" s="223" t="s">
        <v>469</v>
      </c>
      <c r="EX16" s="223" t="s">
        <v>469</v>
      </c>
      <c r="EY16" s="223" t="s">
        <v>469</v>
      </c>
      <c r="EZ16" s="223" t="s">
        <v>469</v>
      </c>
      <c r="FA16" s="223" t="s">
        <v>469</v>
      </c>
      <c r="FB16" s="223" t="s">
        <v>469</v>
      </c>
      <c r="FC16" s="223" t="s">
        <v>469</v>
      </c>
    </row>
    <row r="17" spans="1:232" s="215" customFormat="1" ht="15" x14ac:dyDescent="0.25">
      <c r="A17" s="482" t="s">
        <v>511</v>
      </c>
      <c r="B17" s="482"/>
      <c r="C17" s="482"/>
      <c r="D17" s="482"/>
      <c r="E17" s="482"/>
      <c r="F17" s="482"/>
      <c r="G17" s="487" t="s">
        <v>567</v>
      </c>
      <c r="H17" s="487"/>
      <c r="I17" s="487"/>
      <c r="J17" s="487"/>
      <c r="K17" s="487"/>
      <c r="L17" s="487"/>
      <c r="M17" s="487"/>
      <c r="N17" s="487"/>
      <c r="O17" s="487"/>
      <c r="P17" s="487"/>
      <c r="R17" s="227" t="s">
        <v>567</v>
      </c>
      <c r="FD17" s="222" t="s">
        <v>511</v>
      </c>
      <c r="FE17" s="222" t="s">
        <v>469</v>
      </c>
      <c r="FF17" s="222" t="s">
        <v>469</v>
      </c>
      <c r="FG17" s="222" t="s">
        <v>469</v>
      </c>
      <c r="FH17" s="222" t="s">
        <v>469</v>
      </c>
      <c r="FI17" s="222" t="s">
        <v>469</v>
      </c>
      <c r="FJ17" s="223" t="s">
        <v>567</v>
      </c>
      <c r="FK17" s="223" t="s">
        <v>469</v>
      </c>
      <c r="FL17" s="223" t="s">
        <v>469</v>
      </c>
      <c r="FM17" s="223" t="s">
        <v>469</v>
      </c>
      <c r="FN17" s="223" t="s">
        <v>469</v>
      </c>
      <c r="FO17" s="223" t="s">
        <v>469</v>
      </c>
      <c r="FP17" s="223" t="s">
        <v>469</v>
      </c>
      <c r="FQ17" s="223" t="s">
        <v>469</v>
      </c>
      <c r="FR17" s="223" t="s">
        <v>469</v>
      </c>
      <c r="FS17" s="223" t="s">
        <v>469</v>
      </c>
    </row>
    <row r="18" spans="1:232" s="215" customFormat="1" ht="6" customHeight="1" x14ac:dyDescent="0.25">
      <c r="A18" s="228"/>
      <c r="B18" s="216"/>
      <c r="C18" s="216"/>
      <c r="D18" s="216"/>
      <c r="E18" s="216"/>
      <c r="F18" s="229"/>
      <c r="G18" s="332"/>
      <c r="H18" s="332"/>
      <c r="I18" s="332"/>
      <c r="J18" s="332"/>
      <c r="K18" s="332"/>
      <c r="L18" s="332"/>
      <c r="M18" s="332"/>
      <c r="N18" s="332"/>
      <c r="O18" s="332"/>
      <c r="P18" s="332"/>
    </row>
    <row r="19" spans="1:232" s="215" customFormat="1" ht="15" x14ac:dyDescent="0.25">
      <c r="A19" s="490" t="s">
        <v>609</v>
      </c>
      <c r="B19" s="490"/>
      <c r="C19" s="490"/>
      <c r="D19" s="490"/>
      <c r="E19" s="490"/>
      <c r="F19" s="490"/>
      <c r="G19" s="490"/>
      <c r="H19" s="490"/>
      <c r="I19" s="490"/>
      <c r="J19" s="490"/>
      <c r="K19" s="490"/>
      <c r="L19" s="490"/>
      <c r="M19" s="490"/>
      <c r="N19" s="490"/>
      <c r="O19" s="490"/>
      <c r="P19" s="490"/>
      <c r="FT19" s="230" t="s">
        <v>469</v>
      </c>
      <c r="FU19" s="230" t="s">
        <v>469</v>
      </c>
      <c r="FV19" s="230" t="s">
        <v>469</v>
      </c>
      <c r="FW19" s="230" t="s">
        <v>469</v>
      </c>
      <c r="FX19" s="230" t="s">
        <v>469</v>
      </c>
      <c r="FY19" s="230" t="s">
        <v>469</v>
      </c>
      <c r="FZ19" s="230" t="s">
        <v>469</v>
      </c>
      <c r="GA19" s="230" t="s">
        <v>469</v>
      </c>
      <c r="GB19" s="230" t="s">
        <v>469</v>
      </c>
      <c r="GC19" s="230" t="s">
        <v>469</v>
      </c>
      <c r="GD19" s="230" t="s">
        <v>469</v>
      </c>
      <c r="GE19" s="230" t="s">
        <v>469</v>
      </c>
      <c r="GF19" s="230" t="s">
        <v>469</v>
      </c>
      <c r="GG19" s="230" t="s">
        <v>469</v>
      </c>
      <c r="GH19" s="230" t="s">
        <v>469</v>
      </c>
      <c r="GI19" s="230" t="s">
        <v>469</v>
      </c>
    </row>
    <row r="20" spans="1:232" s="215" customFormat="1" ht="15" customHeight="1" x14ac:dyDescent="0.25">
      <c r="A20" s="491" t="s">
        <v>472</v>
      </c>
      <c r="B20" s="491"/>
      <c r="C20" s="491"/>
      <c r="D20" s="491"/>
      <c r="E20" s="491"/>
      <c r="F20" s="491"/>
      <c r="G20" s="491"/>
      <c r="H20" s="491"/>
      <c r="I20" s="491"/>
      <c r="J20" s="491"/>
      <c r="K20" s="491"/>
      <c r="L20" s="491"/>
      <c r="M20" s="491"/>
      <c r="N20" s="491"/>
      <c r="O20" s="491"/>
      <c r="P20" s="491"/>
    </row>
    <row r="21" spans="1:232" s="215" customFormat="1" ht="6" customHeight="1" x14ac:dyDescent="0.25">
      <c r="A21" s="231"/>
      <c r="B21" s="231"/>
      <c r="C21" s="231"/>
      <c r="D21" s="231"/>
      <c r="E21" s="231"/>
      <c r="F21" s="231"/>
      <c r="G21" s="231"/>
      <c r="H21" s="231"/>
      <c r="I21" s="231"/>
      <c r="J21" s="231"/>
      <c r="K21" s="231"/>
      <c r="L21" s="231"/>
      <c r="M21" s="231"/>
      <c r="N21" s="231"/>
      <c r="O21" s="231"/>
      <c r="P21" s="231"/>
    </row>
    <row r="22" spans="1:232" s="215" customFormat="1" ht="15" x14ac:dyDescent="0.25">
      <c r="A22" s="490" t="s">
        <v>659</v>
      </c>
      <c r="B22" s="490"/>
      <c r="C22" s="490"/>
      <c r="D22" s="490"/>
      <c r="E22" s="490"/>
      <c r="F22" s="490"/>
      <c r="G22" s="490"/>
      <c r="H22" s="490"/>
      <c r="I22" s="490"/>
      <c r="J22" s="490"/>
      <c r="K22" s="490"/>
      <c r="L22" s="490"/>
      <c r="M22" s="490"/>
      <c r="N22" s="490"/>
      <c r="O22" s="490"/>
      <c r="P22" s="490"/>
      <c r="GJ22" s="230" t="s">
        <v>469</v>
      </c>
      <c r="GK22" s="230" t="s">
        <v>469</v>
      </c>
      <c r="GL22" s="230" t="s">
        <v>469</v>
      </c>
      <c r="GM22" s="230" t="s">
        <v>469</v>
      </c>
      <c r="GN22" s="230" t="s">
        <v>469</v>
      </c>
      <c r="GO22" s="230" t="s">
        <v>469</v>
      </c>
      <c r="GP22" s="230" t="s">
        <v>469</v>
      </c>
      <c r="GQ22" s="230" t="s">
        <v>469</v>
      </c>
      <c r="GR22" s="230" t="s">
        <v>469</v>
      </c>
      <c r="GS22" s="230" t="s">
        <v>469</v>
      </c>
      <c r="GT22" s="230" t="s">
        <v>469</v>
      </c>
      <c r="GU22" s="230" t="s">
        <v>469</v>
      </c>
      <c r="GV22" s="230" t="s">
        <v>469</v>
      </c>
      <c r="GW22" s="230" t="s">
        <v>469</v>
      </c>
      <c r="GX22" s="230" t="s">
        <v>469</v>
      </c>
      <c r="GY22" s="230" t="s">
        <v>469</v>
      </c>
    </row>
    <row r="23" spans="1:232" s="215" customFormat="1" ht="15" x14ac:dyDescent="0.25">
      <c r="A23" s="491" t="s">
        <v>473</v>
      </c>
      <c r="B23" s="491"/>
      <c r="C23" s="491"/>
      <c r="D23" s="491"/>
      <c r="E23" s="491"/>
      <c r="F23" s="491"/>
      <c r="G23" s="491"/>
      <c r="H23" s="491"/>
      <c r="I23" s="491"/>
      <c r="J23" s="491"/>
      <c r="K23" s="491"/>
      <c r="L23" s="491"/>
      <c r="M23" s="491"/>
      <c r="N23" s="491"/>
      <c r="O23" s="491"/>
      <c r="P23" s="491"/>
    </row>
    <row r="24" spans="1:232" s="215" customFormat="1" ht="17.25" customHeight="1" x14ac:dyDescent="0.25">
      <c r="A24" s="489" t="s">
        <v>474</v>
      </c>
      <c r="B24" s="489"/>
      <c r="C24" s="489"/>
      <c r="D24" s="489"/>
      <c r="E24" s="489"/>
      <c r="F24" s="489"/>
      <c r="G24" s="489"/>
      <c r="H24" s="489"/>
      <c r="I24" s="489"/>
      <c r="J24" s="489"/>
      <c r="K24" s="489"/>
      <c r="L24" s="489"/>
      <c r="M24" s="489"/>
      <c r="N24" s="489"/>
      <c r="O24" s="489"/>
      <c r="P24" s="489"/>
    </row>
    <row r="25" spans="1:232" s="215" customFormat="1" ht="8.25" customHeight="1" x14ac:dyDescent="0.25">
      <c r="A25" s="232"/>
      <c r="B25" s="232"/>
      <c r="C25" s="232"/>
      <c r="D25" s="232"/>
      <c r="E25" s="232"/>
      <c r="F25" s="232"/>
      <c r="G25" s="232"/>
      <c r="H25" s="232"/>
      <c r="I25" s="232"/>
      <c r="J25" s="232"/>
      <c r="K25" s="232"/>
      <c r="L25" s="232"/>
      <c r="M25" s="232"/>
      <c r="N25" s="232"/>
      <c r="O25" s="232"/>
      <c r="P25" s="232"/>
    </row>
    <row r="26" spans="1:232" s="215" customFormat="1" ht="15" x14ac:dyDescent="0.25">
      <c r="A26" s="490" t="s">
        <v>660</v>
      </c>
      <c r="B26" s="490"/>
      <c r="C26" s="490"/>
      <c r="D26" s="490"/>
      <c r="E26" s="490"/>
      <c r="F26" s="490"/>
      <c r="G26" s="490"/>
      <c r="H26" s="490"/>
      <c r="I26" s="490"/>
      <c r="J26" s="490"/>
      <c r="K26" s="490"/>
      <c r="L26" s="490"/>
      <c r="M26" s="490"/>
      <c r="N26" s="490"/>
      <c r="O26" s="490"/>
      <c r="P26" s="490"/>
      <c r="GZ26" s="230" t="s">
        <v>664</v>
      </c>
      <c r="HA26" s="230" t="s">
        <v>469</v>
      </c>
      <c r="HB26" s="230" t="s">
        <v>469</v>
      </c>
      <c r="HC26" s="230" t="s">
        <v>469</v>
      </c>
      <c r="HD26" s="230" t="s">
        <v>469</v>
      </c>
      <c r="HE26" s="230" t="s">
        <v>469</v>
      </c>
      <c r="HF26" s="230" t="s">
        <v>469</v>
      </c>
      <c r="HG26" s="230" t="s">
        <v>469</v>
      </c>
      <c r="HH26" s="230" t="s">
        <v>469</v>
      </c>
      <c r="HI26" s="230" t="s">
        <v>469</v>
      </c>
      <c r="HJ26" s="230" t="s">
        <v>469</v>
      </c>
      <c r="HK26" s="230" t="s">
        <v>469</v>
      </c>
      <c r="HL26" s="230" t="s">
        <v>469</v>
      </c>
      <c r="HM26" s="230" t="s">
        <v>469</v>
      </c>
      <c r="HN26" s="230" t="s">
        <v>469</v>
      </c>
      <c r="HO26" s="230" t="s">
        <v>469</v>
      </c>
    </row>
    <row r="27" spans="1:232" s="215" customFormat="1" ht="11.25" customHeight="1" x14ac:dyDescent="0.25">
      <c r="A27" s="491" t="s">
        <v>512</v>
      </c>
      <c r="B27" s="491"/>
      <c r="C27" s="491"/>
      <c r="D27" s="491"/>
      <c r="E27" s="491"/>
      <c r="F27" s="491"/>
      <c r="G27" s="491"/>
      <c r="H27" s="491"/>
      <c r="I27" s="491"/>
      <c r="J27" s="491"/>
      <c r="K27" s="491"/>
      <c r="L27" s="491"/>
      <c r="M27" s="491"/>
      <c r="N27" s="491"/>
      <c r="O27" s="491"/>
      <c r="P27" s="491"/>
    </row>
    <row r="28" spans="1:232" s="215" customFormat="1" ht="12" customHeight="1" x14ac:dyDescent="0.25">
      <c r="A28" s="216" t="s">
        <v>475</v>
      </c>
      <c r="B28" s="233" t="s">
        <v>520</v>
      </c>
      <c r="C28" s="213" t="s">
        <v>476</v>
      </c>
      <c r="D28" s="213"/>
      <c r="E28" s="213"/>
      <c r="F28" s="234"/>
      <c r="G28" s="234"/>
      <c r="H28" s="234"/>
      <c r="I28" s="234"/>
      <c r="J28" s="234"/>
      <c r="K28" s="234"/>
      <c r="L28" s="234"/>
      <c r="M28" s="234"/>
      <c r="N28" s="234"/>
      <c r="O28" s="234"/>
      <c r="P28" s="234"/>
    </row>
    <row r="29" spans="1:232" s="215" customFormat="1" ht="15" x14ac:dyDescent="0.25">
      <c r="A29" s="216" t="s">
        <v>477</v>
      </c>
      <c r="B29" s="492"/>
      <c r="C29" s="492"/>
      <c r="D29" s="492"/>
      <c r="E29" s="492"/>
      <c r="F29" s="492"/>
      <c r="G29" s="234"/>
      <c r="H29" s="234"/>
      <c r="I29" s="234"/>
      <c r="J29" s="234"/>
      <c r="K29" s="234"/>
      <c r="L29" s="234"/>
      <c r="M29" s="234"/>
      <c r="N29" s="234"/>
      <c r="O29" s="234"/>
      <c r="P29" s="234"/>
      <c r="HP29" s="223" t="s">
        <v>469</v>
      </c>
      <c r="HQ29" s="223" t="s">
        <v>469</v>
      </c>
      <c r="HR29" s="223" t="s">
        <v>469</v>
      </c>
      <c r="HS29" s="223" t="s">
        <v>469</v>
      </c>
      <c r="HT29" s="223" t="s">
        <v>469</v>
      </c>
    </row>
    <row r="30" spans="1:232" s="215" customFormat="1" ht="10.5" customHeight="1" x14ac:dyDescent="0.25">
      <c r="A30" s="216"/>
      <c r="B30" s="493" t="s">
        <v>478</v>
      </c>
      <c r="C30" s="493"/>
      <c r="D30" s="493"/>
      <c r="E30" s="493"/>
      <c r="F30" s="493"/>
      <c r="G30" s="235"/>
      <c r="H30" s="235"/>
      <c r="I30" s="235"/>
      <c r="J30" s="235"/>
      <c r="K30" s="235"/>
      <c r="L30" s="235"/>
      <c r="M30" s="235"/>
      <c r="N30" s="235"/>
      <c r="O30" s="236"/>
      <c r="P30" s="235"/>
    </row>
    <row r="31" spans="1:232" s="215" customFormat="1" ht="9.75" customHeight="1" x14ac:dyDescent="0.25">
      <c r="A31" s="216"/>
      <c r="B31" s="216"/>
      <c r="C31" s="216"/>
      <c r="D31" s="237"/>
      <c r="E31" s="237"/>
      <c r="F31" s="237"/>
      <c r="G31" s="237"/>
      <c r="H31" s="237"/>
      <c r="I31" s="237"/>
      <c r="J31" s="237"/>
      <c r="K31" s="237"/>
      <c r="L31" s="237"/>
      <c r="M31" s="237"/>
      <c r="N31" s="237"/>
      <c r="O31" s="235"/>
      <c r="P31" s="235"/>
    </row>
    <row r="32" spans="1:232" s="215" customFormat="1" ht="15" x14ac:dyDescent="0.25">
      <c r="A32" s="238" t="s">
        <v>521</v>
      </c>
      <c r="B32" s="239"/>
      <c r="C32" s="494" t="s">
        <v>610</v>
      </c>
      <c r="D32" s="494"/>
      <c r="E32" s="494"/>
      <c r="F32" s="494"/>
      <c r="G32" s="226"/>
      <c r="H32" s="226"/>
      <c r="I32" s="226"/>
      <c r="J32" s="226"/>
      <c r="K32" s="226"/>
      <c r="L32" s="226"/>
      <c r="M32" s="226"/>
      <c r="N32" s="226"/>
      <c r="O32" s="226"/>
      <c r="P32" s="226"/>
      <c r="HU32" s="226" t="s">
        <v>610</v>
      </c>
      <c r="HV32" s="226" t="s">
        <v>469</v>
      </c>
      <c r="HW32" s="226" t="s">
        <v>469</v>
      </c>
      <c r="HX32" s="226" t="s">
        <v>469</v>
      </c>
    </row>
    <row r="33" spans="1:240" s="215" customFormat="1" ht="9.75" customHeight="1" x14ac:dyDescent="0.25">
      <c r="A33" s="216"/>
      <c r="B33" s="239"/>
      <c r="C33" s="333"/>
      <c r="D33" s="334"/>
      <c r="E33" s="334"/>
      <c r="F33" s="334"/>
      <c r="G33" s="240"/>
      <c r="H33" s="240"/>
      <c r="I33" s="240"/>
      <c r="J33" s="240"/>
      <c r="K33" s="240"/>
      <c r="L33" s="240"/>
      <c r="M33" s="240"/>
      <c r="N33" s="240"/>
      <c r="O33" s="240"/>
      <c r="P33" s="240"/>
    </row>
    <row r="34" spans="1:240" s="215" customFormat="1" ht="12" customHeight="1" x14ac:dyDescent="0.25">
      <c r="A34" s="238" t="s">
        <v>479</v>
      </c>
      <c r="B34" s="239"/>
      <c r="C34" s="241"/>
      <c r="D34" s="242">
        <v>362.39</v>
      </c>
      <c r="E34" s="243" t="s">
        <v>480</v>
      </c>
      <c r="G34" s="239"/>
      <c r="H34" s="239"/>
      <c r="I34" s="239"/>
      <c r="J34" s="239"/>
      <c r="K34" s="239"/>
      <c r="L34" s="239"/>
      <c r="M34" s="239"/>
      <c r="N34" s="244"/>
      <c r="O34" s="244"/>
      <c r="P34" s="239"/>
    </row>
    <row r="35" spans="1:240" s="215" customFormat="1" ht="12" customHeight="1" x14ac:dyDescent="0.25">
      <c r="A35" s="216"/>
      <c r="B35" s="245" t="s">
        <v>481</v>
      </c>
      <c r="C35" s="246"/>
      <c r="D35" s="247"/>
      <c r="E35" s="243"/>
      <c r="G35" s="239"/>
    </row>
    <row r="36" spans="1:240" s="215" customFormat="1" ht="12" customHeight="1" x14ac:dyDescent="0.25">
      <c r="A36" s="216"/>
      <c r="B36" s="248" t="s">
        <v>482</v>
      </c>
      <c r="C36" s="241"/>
      <c r="D36" s="242">
        <v>297.04000000000002</v>
      </c>
      <c r="E36" s="243" t="s">
        <v>480</v>
      </c>
      <c r="I36" s="239"/>
      <c r="K36" s="239" t="s">
        <v>483</v>
      </c>
      <c r="L36" s="239"/>
      <c r="M36" s="239"/>
      <c r="N36" s="249"/>
      <c r="O36" s="242">
        <v>28.02</v>
      </c>
      <c r="P36" s="243" t="s">
        <v>480</v>
      </c>
    </row>
    <row r="37" spans="1:240" s="215" customFormat="1" ht="12" customHeight="1" x14ac:dyDescent="0.25">
      <c r="A37" s="216"/>
      <c r="B37" s="248" t="s">
        <v>484</v>
      </c>
      <c r="C37" s="335"/>
      <c r="D37" s="336">
        <v>0</v>
      </c>
      <c r="E37" s="243" t="s">
        <v>480</v>
      </c>
      <c r="I37" s="239"/>
      <c r="K37" s="239" t="s">
        <v>522</v>
      </c>
      <c r="L37" s="239"/>
      <c r="M37" s="239"/>
      <c r="N37" s="249"/>
      <c r="O37" s="242">
        <v>9.01</v>
      </c>
      <c r="P37" s="243" t="s">
        <v>480</v>
      </c>
    </row>
    <row r="38" spans="1:240" s="215" customFormat="1" ht="12" customHeight="1" x14ac:dyDescent="0.25">
      <c r="A38" s="216"/>
      <c r="B38" s="248" t="s">
        <v>486</v>
      </c>
      <c r="C38" s="335"/>
      <c r="D38" s="336">
        <v>0</v>
      </c>
      <c r="E38" s="243" t="s">
        <v>480</v>
      </c>
      <c r="I38" s="239"/>
      <c r="K38" s="239" t="s">
        <v>485</v>
      </c>
      <c r="L38" s="239"/>
      <c r="M38" s="239"/>
      <c r="N38" s="337"/>
      <c r="O38" s="336">
        <v>69.459999999999994</v>
      </c>
      <c r="P38" s="250" t="s">
        <v>523</v>
      </c>
    </row>
    <row r="39" spans="1:240" s="215" customFormat="1" ht="12" customHeight="1" x14ac:dyDescent="0.25">
      <c r="A39" s="216"/>
      <c r="B39" s="248" t="s">
        <v>488</v>
      </c>
      <c r="C39" s="335"/>
      <c r="D39" s="242">
        <v>0</v>
      </c>
      <c r="E39" s="243" t="s">
        <v>480</v>
      </c>
      <c r="I39" s="239"/>
      <c r="K39" s="239" t="s">
        <v>487</v>
      </c>
      <c r="L39" s="239"/>
      <c r="M39" s="239"/>
      <c r="N39" s="337"/>
      <c r="O39" s="336">
        <v>19.670000000000002</v>
      </c>
      <c r="P39" s="250" t="s">
        <v>523</v>
      </c>
    </row>
    <row r="40" spans="1:240" s="215" customFormat="1" ht="9.75" customHeight="1" x14ac:dyDescent="0.25">
      <c r="A40" s="216"/>
      <c r="B40" s="239"/>
      <c r="D40" s="251"/>
      <c r="E40" s="243"/>
      <c r="H40" s="239"/>
      <c r="I40" s="239"/>
      <c r="J40" s="239"/>
      <c r="K40" s="239"/>
      <c r="L40" s="239"/>
      <c r="M40" s="239"/>
      <c r="N40" s="240"/>
      <c r="O40" s="240"/>
      <c r="P40" s="239"/>
    </row>
    <row r="41" spans="1:240" s="215" customFormat="1" ht="11.25" customHeight="1" x14ac:dyDescent="0.25">
      <c r="A41" s="502" t="s">
        <v>489</v>
      </c>
      <c r="B41" s="503" t="s">
        <v>490</v>
      </c>
      <c r="C41" s="504" t="s">
        <v>491</v>
      </c>
      <c r="D41" s="505"/>
      <c r="E41" s="505"/>
      <c r="F41" s="505"/>
      <c r="G41" s="506"/>
      <c r="H41" s="503" t="s">
        <v>492</v>
      </c>
      <c r="I41" s="503" t="s">
        <v>23</v>
      </c>
      <c r="J41" s="503"/>
      <c r="K41" s="503"/>
      <c r="L41" s="504" t="s">
        <v>524</v>
      </c>
      <c r="M41" s="505"/>
      <c r="N41" s="505"/>
      <c r="O41" s="505"/>
      <c r="P41" s="506"/>
    </row>
    <row r="42" spans="1:240" s="215" customFormat="1" ht="11.25" customHeight="1" x14ac:dyDescent="0.25">
      <c r="A42" s="502"/>
      <c r="B42" s="503"/>
      <c r="C42" s="507"/>
      <c r="D42" s="508"/>
      <c r="E42" s="508"/>
      <c r="F42" s="508"/>
      <c r="G42" s="509"/>
      <c r="H42" s="503"/>
      <c r="I42" s="503"/>
      <c r="J42" s="503"/>
      <c r="K42" s="503"/>
      <c r="L42" s="510"/>
      <c r="M42" s="511"/>
      <c r="N42" s="511"/>
      <c r="O42" s="511"/>
      <c r="P42" s="512"/>
    </row>
    <row r="43" spans="1:240" s="215" customFormat="1" ht="54" customHeight="1" x14ac:dyDescent="0.25">
      <c r="A43" s="502"/>
      <c r="B43" s="503"/>
      <c r="C43" s="510"/>
      <c r="D43" s="511"/>
      <c r="E43" s="511"/>
      <c r="F43" s="511"/>
      <c r="G43" s="512"/>
      <c r="H43" s="503"/>
      <c r="I43" s="338" t="s">
        <v>525</v>
      </c>
      <c r="J43" s="338" t="s">
        <v>493</v>
      </c>
      <c r="K43" s="338" t="s">
        <v>494</v>
      </c>
      <c r="L43" s="338" t="s">
        <v>526</v>
      </c>
      <c r="M43" s="338" t="s">
        <v>527</v>
      </c>
      <c r="N43" s="338" t="s">
        <v>528</v>
      </c>
      <c r="O43" s="338" t="s">
        <v>493</v>
      </c>
      <c r="P43" s="338" t="s">
        <v>529</v>
      </c>
    </row>
    <row r="44" spans="1:240" s="215" customFormat="1" ht="13.5" customHeight="1" x14ac:dyDescent="0.25">
      <c r="A44" s="339">
        <v>1</v>
      </c>
      <c r="B44" s="340">
        <v>2</v>
      </c>
      <c r="C44" s="495">
        <v>3</v>
      </c>
      <c r="D44" s="496"/>
      <c r="E44" s="496"/>
      <c r="F44" s="496"/>
      <c r="G44" s="497"/>
      <c r="H44" s="340">
        <v>4</v>
      </c>
      <c r="I44" s="340">
        <v>5</v>
      </c>
      <c r="J44" s="340">
        <v>6</v>
      </c>
      <c r="K44" s="340">
        <v>7</v>
      </c>
      <c r="L44" s="340">
        <v>8</v>
      </c>
      <c r="M44" s="340">
        <v>9</v>
      </c>
      <c r="N44" s="340">
        <v>10</v>
      </c>
      <c r="O44" s="340">
        <v>11</v>
      </c>
      <c r="P44" s="340">
        <v>12</v>
      </c>
    </row>
    <row r="45" spans="1:240" s="215" customFormat="1" ht="15" x14ac:dyDescent="0.25">
      <c r="A45" s="498" t="s">
        <v>530</v>
      </c>
      <c r="B45" s="499"/>
      <c r="C45" s="499"/>
      <c r="D45" s="499"/>
      <c r="E45" s="499"/>
      <c r="F45" s="499"/>
      <c r="G45" s="499"/>
      <c r="H45" s="499"/>
      <c r="I45" s="499"/>
      <c r="J45" s="499"/>
      <c r="K45" s="499"/>
      <c r="L45" s="499"/>
      <c r="M45" s="499"/>
      <c r="N45" s="499"/>
      <c r="O45" s="499"/>
      <c r="P45" s="500"/>
      <c r="HY45" s="253" t="s">
        <v>530</v>
      </c>
    </row>
    <row r="46" spans="1:240" s="215" customFormat="1" ht="22.5" x14ac:dyDescent="0.25">
      <c r="A46" s="341" t="s">
        <v>65</v>
      </c>
      <c r="B46" s="342" t="s">
        <v>624</v>
      </c>
      <c r="C46" s="501" t="s">
        <v>625</v>
      </c>
      <c r="D46" s="501"/>
      <c r="E46" s="501"/>
      <c r="F46" s="501"/>
      <c r="G46" s="501"/>
      <c r="H46" s="343" t="s">
        <v>531</v>
      </c>
      <c r="I46" s="344">
        <v>9</v>
      </c>
      <c r="J46" s="345">
        <v>1</v>
      </c>
      <c r="K46" s="345">
        <v>9</v>
      </c>
      <c r="L46" s="346"/>
      <c r="M46" s="344"/>
      <c r="N46" s="347"/>
      <c r="O46" s="344"/>
      <c r="P46" s="348"/>
      <c r="HY46" s="253"/>
      <c r="HZ46" s="254" t="s">
        <v>625</v>
      </c>
      <c r="IA46" s="254" t="s">
        <v>469</v>
      </c>
      <c r="IB46" s="254" t="s">
        <v>469</v>
      </c>
      <c r="IC46" s="254" t="s">
        <v>469</v>
      </c>
      <c r="ID46" s="254" t="s">
        <v>469</v>
      </c>
    </row>
    <row r="47" spans="1:240" s="215" customFormat="1" ht="15" x14ac:dyDescent="0.25">
      <c r="A47" s="255"/>
      <c r="B47" s="256" t="s">
        <v>65</v>
      </c>
      <c r="C47" s="482" t="s">
        <v>532</v>
      </c>
      <c r="D47" s="482"/>
      <c r="E47" s="482"/>
      <c r="F47" s="482"/>
      <c r="G47" s="482"/>
      <c r="H47" s="257" t="s">
        <v>496</v>
      </c>
      <c r="I47" s="258"/>
      <c r="J47" s="258"/>
      <c r="K47" s="262">
        <v>27.54</v>
      </c>
      <c r="L47" s="259"/>
      <c r="M47" s="258"/>
      <c r="N47" s="259"/>
      <c r="O47" s="258"/>
      <c r="P47" s="260">
        <v>10817.44</v>
      </c>
      <c r="HY47" s="253"/>
      <c r="HZ47" s="254"/>
      <c r="IA47" s="254"/>
      <c r="IB47" s="254"/>
      <c r="IC47" s="254"/>
      <c r="ID47" s="254"/>
      <c r="IE47" s="222" t="s">
        <v>532</v>
      </c>
    </row>
    <row r="48" spans="1:240" s="215" customFormat="1" ht="15" x14ac:dyDescent="0.25">
      <c r="A48" s="261"/>
      <c r="B48" s="256" t="s">
        <v>626</v>
      </c>
      <c r="C48" s="482" t="s">
        <v>627</v>
      </c>
      <c r="D48" s="482"/>
      <c r="E48" s="482"/>
      <c r="F48" s="482"/>
      <c r="G48" s="482"/>
      <c r="H48" s="257" t="s">
        <v>496</v>
      </c>
      <c r="I48" s="262">
        <v>3.06</v>
      </c>
      <c r="J48" s="258"/>
      <c r="K48" s="262">
        <v>27.54</v>
      </c>
      <c r="L48" s="263"/>
      <c r="M48" s="264"/>
      <c r="N48" s="265">
        <v>392.79</v>
      </c>
      <c r="O48" s="258"/>
      <c r="P48" s="260">
        <v>10817.44</v>
      </c>
      <c r="Q48" s="266"/>
      <c r="R48" s="266"/>
      <c r="HY48" s="253"/>
      <c r="HZ48" s="254"/>
      <c r="IA48" s="254"/>
      <c r="IB48" s="254"/>
      <c r="IC48" s="254"/>
      <c r="ID48" s="254"/>
      <c r="IE48" s="222"/>
      <c r="IF48" s="222" t="s">
        <v>627</v>
      </c>
    </row>
    <row r="49" spans="1:243" s="215" customFormat="1" ht="15" x14ac:dyDescent="0.25">
      <c r="A49" s="255"/>
      <c r="B49" s="256" t="s">
        <v>63</v>
      </c>
      <c r="C49" s="482" t="s">
        <v>495</v>
      </c>
      <c r="D49" s="482"/>
      <c r="E49" s="482"/>
      <c r="F49" s="482"/>
      <c r="G49" s="482"/>
      <c r="H49" s="257"/>
      <c r="I49" s="258"/>
      <c r="J49" s="258"/>
      <c r="K49" s="258"/>
      <c r="L49" s="259"/>
      <c r="M49" s="258"/>
      <c r="N49" s="259"/>
      <c r="O49" s="258"/>
      <c r="P49" s="260">
        <v>18797.77</v>
      </c>
      <c r="HY49" s="253"/>
      <c r="HZ49" s="254"/>
      <c r="IA49" s="254"/>
      <c r="IB49" s="254"/>
      <c r="IC49" s="254"/>
      <c r="ID49" s="254"/>
      <c r="IE49" s="222" t="s">
        <v>495</v>
      </c>
      <c r="IF49" s="222"/>
    </row>
    <row r="50" spans="1:243" s="215" customFormat="1" ht="15" x14ac:dyDescent="0.25">
      <c r="A50" s="255"/>
      <c r="B50" s="256"/>
      <c r="C50" s="482" t="s">
        <v>533</v>
      </c>
      <c r="D50" s="482"/>
      <c r="E50" s="482"/>
      <c r="F50" s="482"/>
      <c r="G50" s="482"/>
      <c r="H50" s="257" t="s">
        <v>496</v>
      </c>
      <c r="I50" s="258"/>
      <c r="J50" s="258"/>
      <c r="K50" s="262">
        <v>7.83</v>
      </c>
      <c r="L50" s="259"/>
      <c r="M50" s="258"/>
      <c r="N50" s="259"/>
      <c r="O50" s="258"/>
      <c r="P50" s="260">
        <v>3726.36</v>
      </c>
      <c r="HY50" s="253"/>
      <c r="HZ50" s="254"/>
      <c r="IA50" s="254"/>
      <c r="IB50" s="254"/>
      <c r="IC50" s="254"/>
      <c r="ID50" s="254"/>
      <c r="IE50" s="222" t="s">
        <v>533</v>
      </c>
      <c r="IF50" s="222"/>
    </row>
    <row r="51" spans="1:243" s="215" customFormat="1" ht="22.5" x14ac:dyDescent="0.25">
      <c r="A51" s="261"/>
      <c r="B51" s="256" t="s">
        <v>628</v>
      </c>
      <c r="C51" s="482" t="s">
        <v>629</v>
      </c>
      <c r="D51" s="482"/>
      <c r="E51" s="482"/>
      <c r="F51" s="482"/>
      <c r="G51" s="482"/>
      <c r="H51" s="257" t="s">
        <v>568</v>
      </c>
      <c r="I51" s="262">
        <v>0.68</v>
      </c>
      <c r="J51" s="258"/>
      <c r="K51" s="262">
        <v>6.12</v>
      </c>
      <c r="L51" s="328">
        <v>2088.77</v>
      </c>
      <c r="M51" s="271">
        <v>1.38</v>
      </c>
      <c r="N51" s="265">
        <v>2882.5</v>
      </c>
      <c r="O51" s="258"/>
      <c r="P51" s="260">
        <v>17640.900000000001</v>
      </c>
      <c r="Q51" s="266"/>
      <c r="R51" s="266"/>
      <c r="HY51" s="253"/>
      <c r="HZ51" s="254"/>
      <c r="IA51" s="254"/>
      <c r="IB51" s="254"/>
      <c r="IC51" s="254"/>
      <c r="ID51" s="254"/>
      <c r="IE51" s="222"/>
      <c r="IF51" s="222" t="s">
        <v>629</v>
      </c>
    </row>
    <row r="52" spans="1:243" s="215" customFormat="1" ht="15" x14ac:dyDescent="0.25">
      <c r="A52" s="267"/>
      <c r="B52" s="256" t="s">
        <v>630</v>
      </c>
      <c r="C52" s="482" t="s">
        <v>631</v>
      </c>
      <c r="D52" s="482"/>
      <c r="E52" s="482"/>
      <c r="F52" s="482"/>
      <c r="G52" s="482"/>
      <c r="H52" s="257" t="s">
        <v>496</v>
      </c>
      <c r="I52" s="262">
        <v>0.68</v>
      </c>
      <c r="J52" s="258"/>
      <c r="K52" s="262">
        <v>6.12</v>
      </c>
      <c r="L52" s="259"/>
      <c r="M52" s="258"/>
      <c r="N52" s="268">
        <v>489.8</v>
      </c>
      <c r="O52" s="258"/>
      <c r="P52" s="260">
        <v>2997.58</v>
      </c>
      <c r="HY52" s="253"/>
      <c r="HZ52" s="254"/>
      <c r="IA52" s="254"/>
      <c r="IB52" s="254"/>
      <c r="IC52" s="254"/>
      <c r="ID52" s="254"/>
      <c r="IE52" s="222"/>
      <c r="IF52" s="222"/>
      <c r="IG52" s="222" t="s">
        <v>631</v>
      </c>
    </row>
    <row r="53" spans="1:243" s="215" customFormat="1" ht="15" x14ac:dyDescent="0.25">
      <c r="A53" s="261"/>
      <c r="B53" s="256" t="s">
        <v>534</v>
      </c>
      <c r="C53" s="482" t="s">
        <v>535</v>
      </c>
      <c r="D53" s="482"/>
      <c r="E53" s="482"/>
      <c r="F53" s="482"/>
      <c r="G53" s="482"/>
      <c r="H53" s="257" t="s">
        <v>568</v>
      </c>
      <c r="I53" s="262">
        <v>0.19</v>
      </c>
      <c r="J53" s="258"/>
      <c r="K53" s="262">
        <v>1.71</v>
      </c>
      <c r="L53" s="263"/>
      <c r="M53" s="264"/>
      <c r="N53" s="265">
        <v>676.53</v>
      </c>
      <c r="O53" s="258"/>
      <c r="P53" s="260">
        <v>1156.8699999999999</v>
      </c>
      <c r="Q53" s="266"/>
      <c r="R53" s="266"/>
      <c r="HY53" s="253"/>
      <c r="HZ53" s="254"/>
      <c r="IA53" s="254"/>
      <c r="IB53" s="254"/>
      <c r="IC53" s="254"/>
      <c r="ID53" s="254"/>
      <c r="IE53" s="222"/>
      <c r="IF53" s="222" t="s">
        <v>535</v>
      </c>
      <c r="IG53" s="222"/>
    </row>
    <row r="54" spans="1:243" s="215" customFormat="1" ht="15" x14ac:dyDescent="0.25">
      <c r="A54" s="267"/>
      <c r="B54" s="256" t="s">
        <v>536</v>
      </c>
      <c r="C54" s="482" t="s">
        <v>537</v>
      </c>
      <c r="D54" s="482"/>
      <c r="E54" s="482"/>
      <c r="F54" s="482"/>
      <c r="G54" s="482"/>
      <c r="H54" s="257" t="s">
        <v>496</v>
      </c>
      <c r="I54" s="262">
        <v>0.19</v>
      </c>
      <c r="J54" s="258"/>
      <c r="K54" s="262">
        <v>1.71</v>
      </c>
      <c r="L54" s="259"/>
      <c r="M54" s="258"/>
      <c r="N54" s="268">
        <v>426.19</v>
      </c>
      <c r="O54" s="258"/>
      <c r="P54" s="269">
        <v>728.78</v>
      </c>
      <c r="HY54" s="253"/>
      <c r="HZ54" s="254"/>
      <c r="IA54" s="254"/>
      <c r="IB54" s="254"/>
      <c r="IC54" s="254"/>
      <c r="ID54" s="254"/>
      <c r="IE54" s="222"/>
      <c r="IF54" s="222"/>
      <c r="IG54" s="222" t="s">
        <v>537</v>
      </c>
    </row>
    <row r="55" spans="1:243" s="215" customFormat="1" ht="15" x14ac:dyDescent="0.25">
      <c r="A55" s="255"/>
      <c r="B55" s="256" t="s">
        <v>61</v>
      </c>
      <c r="C55" s="482" t="s">
        <v>632</v>
      </c>
      <c r="D55" s="482"/>
      <c r="E55" s="482"/>
      <c r="F55" s="482"/>
      <c r="G55" s="482"/>
      <c r="H55" s="257"/>
      <c r="I55" s="258"/>
      <c r="J55" s="258"/>
      <c r="K55" s="258"/>
      <c r="L55" s="259"/>
      <c r="M55" s="258"/>
      <c r="N55" s="259"/>
      <c r="O55" s="258"/>
      <c r="P55" s="260">
        <v>1564.26</v>
      </c>
      <c r="HY55" s="253"/>
      <c r="HZ55" s="254"/>
      <c r="IA55" s="254"/>
      <c r="IB55" s="254"/>
      <c r="IC55" s="254"/>
      <c r="ID55" s="254"/>
      <c r="IE55" s="222" t="s">
        <v>632</v>
      </c>
      <c r="IF55" s="222"/>
      <c r="IG55" s="222"/>
    </row>
    <row r="56" spans="1:243" s="215" customFormat="1" ht="15" x14ac:dyDescent="0.25">
      <c r="A56" s="261"/>
      <c r="B56" s="256" t="s">
        <v>633</v>
      </c>
      <c r="C56" s="482" t="s">
        <v>634</v>
      </c>
      <c r="D56" s="482"/>
      <c r="E56" s="482"/>
      <c r="F56" s="482"/>
      <c r="G56" s="482"/>
      <c r="H56" s="257" t="s">
        <v>635</v>
      </c>
      <c r="I56" s="327">
        <v>0.1</v>
      </c>
      <c r="J56" s="258"/>
      <c r="K56" s="327">
        <v>0.9</v>
      </c>
      <c r="L56" s="270">
        <v>185.43</v>
      </c>
      <c r="M56" s="271">
        <v>1.43</v>
      </c>
      <c r="N56" s="265">
        <v>265.16000000000003</v>
      </c>
      <c r="O56" s="258"/>
      <c r="P56" s="260">
        <v>238.64</v>
      </c>
      <c r="Q56" s="266"/>
      <c r="R56" s="266"/>
      <c r="HY56" s="253"/>
      <c r="HZ56" s="254"/>
      <c r="IA56" s="254"/>
      <c r="IB56" s="254"/>
      <c r="IC56" s="254"/>
      <c r="ID56" s="254"/>
      <c r="IE56" s="222"/>
      <c r="IF56" s="222" t="s">
        <v>634</v>
      </c>
      <c r="IG56" s="222"/>
    </row>
    <row r="57" spans="1:243" s="215" customFormat="1" ht="15" x14ac:dyDescent="0.25">
      <c r="A57" s="261"/>
      <c r="B57" s="256" t="s">
        <v>636</v>
      </c>
      <c r="C57" s="482" t="s">
        <v>637</v>
      </c>
      <c r="D57" s="482"/>
      <c r="E57" s="482"/>
      <c r="F57" s="482"/>
      <c r="G57" s="482"/>
      <c r="H57" s="257" t="s">
        <v>635</v>
      </c>
      <c r="I57" s="262">
        <v>0.03</v>
      </c>
      <c r="J57" s="258"/>
      <c r="K57" s="262">
        <v>0.27</v>
      </c>
      <c r="L57" s="270">
        <v>58.53</v>
      </c>
      <c r="M57" s="271">
        <v>1.43</v>
      </c>
      <c r="N57" s="265">
        <v>83.7</v>
      </c>
      <c r="O57" s="258"/>
      <c r="P57" s="260">
        <v>22.6</v>
      </c>
      <c r="Q57" s="266"/>
      <c r="R57" s="266"/>
      <c r="HY57" s="253"/>
      <c r="HZ57" s="254"/>
      <c r="IA57" s="254"/>
      <c r="IB57" s="254"/>
      <c r="IC57" s="254"/>
      <c r="ID57" s="254"/>
      <c r="IE57" s="222"/>
      <c r="IF57" s="222" t="s">
        <v>637</v>
      </c>
      <c r="IG57" s="222"/>
    </row>
    <row r="58" spans="1:243" s="215" customFormat="1" ht="15" x14ac:dyDescent="0.25">
      <c r="A58" s="261"/>
      <c r="B58" s="256" t="s">
        <v>638</v>
      </c>
      <c r="C58" s="482" t="s">
        <v>639</v>
      </c>
      <c r="D58" s="482"/>
      <c r="E58" s="482"/>
      <c r="F58" s="482"/>
      <c r="G58" s="482"/>
      <c r="H58" s="257" t="s">
        <v>635</v>
      </c>
      <c r="I58" s="262">
        <v>0.02</v>
      </c>
      <c r="J58" s="258"/>
      <c r="K58" s="262">
        <v>0.18</v>
      </c>
      <c r="L58" s="270">
        <v>56.11</v>
      </c>
      <c r="M58" s="271">
        <v>1.66</v>
      </c>
      <c r="N58" s="265">
        <v>93.14</v>
      </c>
      <c r="O58" s="258"/>
      <c r="P58" s="260">
        <v>16.77</v>
      </c>
      <c r="Q58" s="266"/>
      <c r="R58" s="266"/>
      <c r="HY58" s="253"/>
      <c r="HZ58" s="254"/>
      <c r="IA58" s="254"/>
      <c r="IB58" s="254"/>
      <c r="IC58" s="254"/>
      <c r="ID58" s="254"/>
      <c r="IE58" s="222"/>
      <c r="IF58" s="222" t="s">
        <v>639</v>
      </c>
      <c r="IG58" s="222"/>
    </row>
    <row r="59" spans="1:243" s="215" customFormat="1" ht="15" x14ac:dyDescent="0.25">
      <c r="A59" s="261"/>
      <c r="B59" s="256" t="s">
        <v>640</v>
      </c>
      <c r="C59" s="482" t="s">
        <v>641</v>
      </c>
      <c r="D59" s="482"/>
      <c r="E59" s="482"/>
      <c r="F59" s="482"/>
      <c r="G59" s="482"/>
      <c r="H59" s="257" t="s">
        <v>635</v>
      </c>
      <c r="I59" s="327">
        <v>0.4</v>
      </c>
      <c r="J59" s="258"/>
      <c r="K59" s="327">
        <v>3.6</v>
      </c>
      <c r="L59" s="270">
        <v>61.28</v>
      </c>
      <c r="M59" s="271">
        <v>1.74</v>
      </c>
      <c r="N59" s="265">
        <v>106.63</v>
      </c>
      <c r="O59" s="258"/>
      <c r="P59" s="260">
        <v>383.87</v>
      </c>
      <c r="Q59" s="266"/>
      <c r="R59" s="266"/>
      <c r="HY59" s="253"/>
      <c r="HZ59" s="254"/>
      <c r="IA59" s="254"/>
      <c r="IB59" s="254"/>
      <c r="IC59" s="254"/>
      <c r="ID59" s="254"/>
      <c r="IE59" s="222"/>
      <c r="IF59" s="222" t="s">
        <v>641</v>
      </c>
      <c r="IG59" s="222"/>
    </row>
    <row r="60" spans="1:243" s="215" customFormat="1" ht="15" x14ac:dyDescent="0.25">
      <c r="A60" s="261"/>
      <c r="B60" s="256" t="s">
        <v>642</v>
      </c>
      <c r="C60" s="482" t="s">
        <v>643</v>
      </c>
      <c r="D60" s="482"/>
      <c r="E60" s="482"/>
      <c r="F60" s="482"/>
      <c r="G60" s="482"/>
      <c r="H60" s="257" t="s">
        <v>644</v>
      </c>
      <c r="I60" s="326">
        <v>1E-4</v>
      </c>
      <c r="J60" s="258"/>
      <c r="K60" s="326">
        <v>8.9999999999999998E-4</v>
      </c>
      <c r="L60" s="328">
        <v>80020.98</v>
      </c>
      <c r="M60" s="271">
        <v>1.39</v>
      </c>
      <c r="N60" s="265">
        <v>111229.16</v>
      </c>
      <c r="O60" s="258"/>
      <c r="P60" s="260">
        <v>100.11</v>
      </c>
      <c r="Q60" s="266"/>
      <c r="R60" s="266"/>
      <c r="HY60" s="253"/>
      <c r="HZ60" s="254"/>
      <c r="IA60" s="254"/>
      <c r="IB60" s="254"/>
      <c r="IC60" s="254"/>
      <c r="ID60" s="254"/>
      <c r="IE60" s="222"/>
      <c r="IF60" s="222" t="s">
        <v>643</v>
      </c>
      <c r="IG60" s="222"/>
    </row>
    <row r="61" spans="1:243" s="215" customFormat="1" ht="15" x14ac:dyDescent="0.25">
      <c r="A61" s="261"/>
      <c r="B61" s="256" t="s">
        <v>645</v>
      </c>
      <c r="C61" s="482" t="s">
        <v>646</v>
      </c>
      <c r="D61" s="482"/>
      <c r="E61" s="482"/>
      <c r="F61" s="482"/>
      <c r="G61" s="482"/>
      <c r="H61" s="257" t="s">
        <v>538</v>
      </c>
      <c r="I61" s="262">
        <v>0.06</v>
      </c>
      <c r="J61" s="258"/>
      <c r="K61" s="262">
        <v>0.54</v>
      </c>
      <c r="L61" s="328">
        <v>1031.73</v>
      </c>
      <c r="M61" s="271">
        <v>1.44</v>
      </c>
      <c r="N61" s="265">
        <v>1485.69</v>
      </c>
      <c r="O61" s="258"/>
      <c r="P61" s="260">
        <v>802.27</v>
      </c>
      <c r="Q61" s="266"/>
      <c r="R61" s="266"/>
      <c r="HY61" s="253"/>
      <c r="HZ61" s="254"/>
      <c r="IA61" s="254"/>
      <c r="IB61" s="254"/>
      <c r="IC61" s="254"/>
      <c r="ID61" s="254"/>
      <c r="IE61" s="222"/>
      <c r="IF61" s="222" t="s">
        <v>646</v>
      </c>
      <c r="IG61" s="222"/>
    </row>
    <row r="62" spans="1:243" s="215" customFormat="1" ht="15" x14ac:dyDescent="0.25">
      <c r="A62" s="272"/>
      <c r="B62" s="217"/>
      <c r="C62" s="513" t="s">
        <v>569</v>
      </c>
      <c r="D62" s="513"/>
      <c r="E62" s="513"/>
      <c r="F62" s="513"/>
      <c r="G62" s="513"/>
      <c r="H62" s="343"/>
      <c r="I62" s="344"/>
      <c r="J62" s="344"/>
      <c r="K62" s="344"/>
      <c r="L62" s="346"/>
      <c r="M62" s="344"/>
      <c r="N62" s="349"/>
      <c r="O62" s="344"/>
      <c r="P62" s="350">
        <v>34905.83</v>
      </c>
      <c r="Q62" s="266"/>
      <c r="R62" s="266"/>
      <c r="HY62" s="253"/>
      <c r="HZ62" s="254"/>
      <c r="IA62" s="254"/>
      <c r="IB62" s="254"/>
      <c r="IC62" s="254"/>
      <c r="ID62" s="254"/>
      <c r="IE62" s="222"/>
      <c r="IF62" s="222"/>
      <c r="IG62" s="222"/>
      <c r="IH62" s="254" t="s">
        <v>569</v>
      </c>
    </row>
    <row r="63" spans="1:243" s="215" customFormat="1" ht="15" x14ac:dyDescent="0.25">
      <c r="A63" s="267"/>
      <c r="B63" s="256"/>
      <c r="C63" s="482" t="s">
        <v>570</v>
      </c>
      <c r="D63" s="482"/>
      <c r="E63" s="482"/>
      <c r="F63" s="482"/>
      <c r="G63" s="482"/>
      <c r="H63" s="257"/>
      <c r="I63" s="258"/>
      <c r="J63" s="258"/>
      <c r="K63" s="258"/>
      <c r="L63" s="259"/>
      <c r="M63" s="258"/>
      <c r="N63" s="259"/>
      <c r="O63" s="258"/>
      <c r="P63" s="260">
        <v>14543.8</v>
      </c>
      <c r="HY63" s="253"/>
      <c r="HZ63" s="254"/>
      <c r="IA63" s="254"/>
      <c r="IB63" s="254"/>
      <c r="IC63" s="254"/>
      <c r="ID63" s="254"/>
      <c r="IE63" s="222"/>
      <c r="IF63" s="222"/>
      <c r="IG63" s="222"/>
      <c r="IH63" s="254"/>
      <c r="II63" s="222" t="s">
        <v>570</v>
      </c>
    </row>
    <row r="64" spans="1:243" s="215" customFormat="1" ht="15" x14ac:dyDescent="0.25">
      <c r="A64" s="267"/>
      <c r="B64" s="256" t="s">
        <v>571</v>
      </c>
      <c r="C64" s="482" t="s">
        <v>572</v>
      </c>
      <c r="D64" s="482"/>
      <c r="E64" s="482"/>
      <c r="F64" s="482"/>
      <c r="G64" s="482"/>
      <c r="H64" s="257" t="s">
        <v>462</v>
      </c>
      <c r="I64" s="273">
        <v>103</v>
      </c>
      <c r="J64" s="258"/>
      <c r="K64" s="273">
        <v>103</v>
      </c>
      <c r="L64" s="259"/>
      <c r="M64" s="258"/>
      <c r="N64" s="259"/>
      <c r="O64" s="258"/>
      <c r="P64" s="260">
        <v>14980.11</v>
      </c>
      <c r="HY64" s="253"/>
      <c r="HZ64" s="254"/>
      <c r="IA64" s="254"/>
      <c r="IB64" s="254"/>
      <c r="IC64" s="254"/>
      <c r="ID64" s="254"/>
      <c r="IE64" s="222"/>
      <c r="IF64" s="222"/>
      <c r="IG64" s="222"/>
      <c r="IH64" s="254"/>
      <c r="II64" s="222" t="s">
        <v>572</v>
      </c>
    </row>
    <row r="65" spans="1:244" s="215" customFormat="1" ht="15" x14ac:dyDescent="0.25">
      <c r="A65" s="267"/>
      <c r="B65" s="256" t="s">
        <v>573</v>
      </c>
      <c r="C65" s="482" t="s">
        <v>574</v>
      </c>
      <c r="D65" s="482"/>
      <c r="E65" s="482"/>
      <c r="F65" s="482"/>
      <c r="G65" s="482"/>
      <c r="H65" s="257" t="s">
        <v>462</v>
      </c>
      <c r="I65" s="273">
        <v>0</v>
      </c>
      <c r="J65" s="258"/>
      <c r="K65" s="273">
        <v>0</v>
      </c>
      <c r="L65" s="259"/>
      <c r="M65" s="258"/>
      <c r="N65" s="259"/>
      <c r="O65" s="258"/>
      <c r="P65" s="274"/>
      <c r="HY65" s="253"/>
      <c r="HZ65" s="254"/>
      <c r="IA65" s="254"/>
      <c r="IB65" s="254"/>
      <c r="IC65" s="254"/>
      <c r="ID65" s="254"/>
      <c r="IE65" s="222"/>
      <c r="IF65" s="222"/>
      <c r="IG65" s="222"/>
      <c r="IH65" s="254"/>
      <c r="II65" s="222" t="s">
        <v>574</v>
      </c>
    </row>
    <row r="66" spans="1:244" s="215" customFormat="1" ht="15" x14ac:dyDescent="0.25">
      <c r="A66" s="275"/>
      <c r="B66" s="276"/>
      <c r="C66" s="513" t="s">
        <v>497</v>
      </c>
      <c r="D66" s="513"/>
      <c r="E66" s="513"/>
      <c r="F66" s="513"/>
      <c r="G66" s="513"/>
      <c r="H66" s="343"/>
      <c r="I66" s="344"/>
      <c r="J66" s="344"/>
      <c r="K66" s="344"/>
      <c r="L66" s="346"/>
      <c r="M66" s="344"/>
      <c r="N66" s="349">
        <v>5542.88</v>
      </c>
      <c r="O66" s="344"/>
      <c r="P66" s="350">
        <v>49885.94</v>
      </c>
      <c r="HY66" s="253"/>
      <c r="HZ66" s="254"/>
      <c r="IA66" s="254"/>
      <c r="IB66" s="254"/>
      <c r="IC66" s="254"/>
      <c r="ID66" s="254"/>
      <c r="IE66" s="222"/>
      <c r="IF66" s="222"/>
      <c r="IG66" s="222"/>
      <c r="IH66" s="254"/>
      <c r="II66" s="222"/>
      <c r="IJ66" s="254" t="s">
        <v>497</v>
      </c>
    </row>
    <row r="67" spans="1:244" s="215" customFormat="1" ht="22.5" x14ac:dyDescent="0.25">
      <c r="A67" s="341" t="s">
        <v>63</v>
      </c>
      <c r="B67" s="342" t="s">
        <v>647</v>
      </c>
      <c r="C67" s="501" t="s">
        <v>648</v>
      </c>
      <c r="D67" s="501"/>
      <c r="E67" s="501"/>
      <c r="F67" s="501"/>
      <c r="G67" s="501"/>
      <c r="H67" s="343" t="s">
        <v>531</v>
      </c>
      <c r="I67" s="344">
        <v>2</v>
      </c>
      <c r="J67" s="345">
        <v>1</v>
      </c>
      <c r="K67" s="345">
        <v>2</v>
      </c>
      <c r="L67" s="346"/>
      <c r="M67" s="344"/>
      <c r="N67" s="347"/>
      <c r="O67" s="344"/>
      <c r="P67" s="348"/>
      <c r="HY67" s="253"/>
      <c r="HZ67" s="254" t="s">
        <v>648</v>
      </c>
      <c r="IA67" s="254" t="s">
        <v>469</v>
      </c>
      <c r="IB67" s="254" t="s">
        <v>469</v>
      </c>
      <c r="IC67" s="254" t="s">
        <v>469</v>
      </c>
      <c r="ID67" s="254" t="s">
        <v>469</v>
      </c>
      <c r="IE67" s="222"/>
      <c r="IF67" s="222"/>
      <c r="IG67" s="222"/>
      <c r="IH67" s="254"/>
      <c r="II67" s="222"/>
      <c r="IJ67" s="254"/>
    </row>
    <row r="68" spans="1:244" s="215" customFormat="1" ht="15" x14ac:dyDescent="0.25">
      <c r="A68" s="255"/>
      <c r="B68" s="256" t="s">
        <v>65</v>
      </c>
      <c r="C68" s="482" t="s">
        <v>532</v>
      </c>
      <c r="D68" s="482"/>
      <c r="E68" s="482"/>
      <c r="F68" s="482"/>
      <c r="G68" s="482"/>
      <c r="H68" s="257" t="s">
        <v>496</v>
      </c>
      <c r="I68" s="258"/>
      <c r="J68" s="258"/>
      <c r="K68" s="262">
        <v>11.96</v>
      </c>
      <c r="L68" s="259"/>
      <c r="M68" s="258"/>
      <c r="N68" s="259"/>
      <c r="O68" s="258"/>
      <c r="P68" s="260">
        <v>4697.7700000000004</v>
      </c>
      <c r="HY68" s="253"/>
      <c r="HZ68" s="254"/>
      <c r="IA68" s="254"/>
      <c r="IB68" s="254"/>
      <c r="IC68" s="254"/>
      <c r="ID68" s="254"/>
      <c r="IE68" s="222" t="s">
        <v>532</v>
      </c>
      <c r="IF68" s="222"/>
      <c r="IG68" s="222"/>
      <c r="IH68" s="254"/>
      <c r="II68" s="222"/>
      <c r="IJ68" s="254"/>
    </row>
    <row r="69" spans="1:244" s="215" customFormat="1" ht="15" x14ac:dyDescent="0.25">
      <c r="A69" s="261"/>
      <c r="B69" s="256" t="s">
        <v>626</v>
      </c>
      <c r="C69" s="482" t="s">
        <v>627</v>
      </c>
      <c r="D69" s="482"/>
      <c r="E69" s="482"/>
      <c r="F69" s="482"/>
      <c r="G69" s="482"/>
      <c r="H69" s="257" t="s">
        <v>496</v>
      </c>
      <c r="I69" s="262">
        <v>5.98</v>
      </c>
      <c r="J69" s="258"/>
      <c r="K69" s="262">
        <v>11.96</v>
      </c>
      <c r="L69" s="263"/>
      <c r="M69" s="264"/>
      <c r="N69" s="265">
        <v>392.79</v>
      </c>
      <c r="O69" s="258"/>
      <c r="P69" s="260">
        <v>4697.7700000000004</v>
      </c>
      <c r="Q69" s="266"/>
      <c r="R69" s="266"/>
      <c r="HY69" s="253"/>
      <c r="HZ69" s="254"/>
      <c r="IA69" s="254"/>
      <c r="IB69" s="254"/>
      <c r="IC69" s="254"/>
      <c r="ID69" s="254"/>
      <c r="IE69" s="222"/>
      <c r="IF69" s="222" t="s">
        <v>627</v>
      </c>
      <c r="IG69" s="222"/>
      <c r="IH69" s="254"/>
      <c r="II69" s="222"/>
      <c r="IJ69" s="254"/>
    </row>
    <row r="70" spans="1:244" s="215" customFormat="1" ht="15" x14ac:dyDescent="0.25">
      <c r="A70" s="255"/>
      <c r="B70" s="256" t="s">
        <v>63</v>
      </c>
      <c r="C70" s="482" t="s">
        <v>495</v>
      </c>
      <c r="D70" s="482"/>
      <c r="E70" s="482"/>
      <c r="F70" s="482"/>
      <c r="G70" s="482"/>
      <c r="H70" s="257"/>
      <c r="I70" s="258"/>
      <c r="J70" s="258"/>
      <c r="K70" s="258"/>
      <c r="L70" s="259"/>
      <c r="M70" s="258"/>
      <c r="N70" s="259"/>
      <c r="O70" s="258"/>
      <c r="P70" s="260">
        <v>9765.2199999999993</v>
      </c>
      <c r="HY70" s="253"/>
      <c r="HZ70" s="254"/>
      <c r="IA70" s="254"/>
      <c r="IB70" s="254"/>
      <c r="IC70" s="254"/>
      <c r="ID70" s="254"/>
      <c r="IE70" s="222" t="s">
        <v>495</v>
      </c>
      <c r="IF70" s="222"/>
      <c r="IG70" s="222"/>
      <c r="IH70" s="254"/>
      <c r="II70" s="222"/>
      <c r="IJ70" s="254"/>
    </row>
    <row r="71" spans="1:244" s="215" customFormat="1" ht="15" x14ac:dyDescent="0.25">
      <c r="A71" s="255"/>
      <c r="B71" s="256"/>
      <c r="C71" s="482" t="s">
        <v>533</v>
      </c>
      <c r="D71" s="482"/>
      <c r="E71" s="482"/>
      <c r="F71" s="482"/>
      <c r="G71" s="482"/>
      <c r="H71" s="257" t="s">
        <v>496</v>
      </c>
      <c r="I71" s="258"/>
      <c r="J71" s="258"/>
      <c r="K71" s="273">
        <v>4</v>
      </c>
      <c r="L71" s="259"/>
      <c r="M71" s="258"/>
      <c r="N71" s="259"/>
      <c r="O71" s="258"/>
      <c r="P71" s="260">
        <v>1908.31</v>
      </c>
      <c r="HY71" s="253"/>
      <c r="HZ71" s="254"/>
      <c r="IA71" s="254"/>
      <c r="IB71" s="254"/>
      <c r="IC71" s="254"/>
      <c r="ID71" s="254"/>
      <c r="IE71" s="222" t="s">
        <v>533</v>
      </c>
      <c r="IF71" s="222"/>
      <c r="IG71" s="222"/>
      <c r="IH71" s="254"/>
      <c r="II71" s="222"/>
      <c r="IJ71" s="254"/>
    </row>
    <row r="72" spans="1:244" s="215" customFormat="1" ht="22.5" x14ac:dyDescent="0.25">
      <c r="A72" s="261"/>
      <c r="B72" s="256" t="s">
        <v>628</v>
      </c>
      <c r="C72" s="482" t="s">
        <v>629</v>
      </c>
      <c r="D72" s="482"/>
      <c r="E72" s="482"/>
      <c r="F72" s="482"/>
      <c r="G72" s="482"/>
      <c r="H72" s="257" t="s">
        <v>568</v>
      </c>
      <c r="I72" s="327">
        <v>1.6</v>
      </c>
      <c r="J72" s="258"/>
      <c r="K72" s="327">
        <v>3.2</v>
      </c>
      <c r="L72" s="328">
        <v>2088.77</v>
      </c>
      <c r="M72" s="271">
        <v>1.38</v>
      </c>
      <c r="N72" s="265">
        <v>2882.5</v>
      </c>
      <c r="O72" s="258"/>
      <c r="P72" s="260">
        <v>9224</v>
      </c>
      <c r="Q72" s="266"/>
      <c r="R72" s="266"/>
      <c r="HY72" s="253"/>
      <c r="HZ72" s="254"/>
      <c r="IA72" s="254"/>
      <c r="IB72" s="254"/>
      <c r="IC72" s="254"/>
      <c r="ID72" s="254"/>
      <c r="IE72" s="222"/>
      <c r="IF72" s="222" t="s">
        <v>629</v>
      </c>
      <c r="IG72" s="222"/>
      <c r="IH72" s="254"/>
      <c r="II72" s="222"/>
      <c r="IJ72" s="254"/>
    </row>
    <row r="73" spans="1:244" s="215" customFormat="1" ht="15" x14ac:dyDescent="0.25">
      <c r="A73" s="267"/>
      <c r="B73" s="256" t="s">
        <v>630</v>
      </c>
      <c r="C73" s="482" t="s">
        <v>631</v>
      </c>
      <c r="D73" s="482"/>
      <c r="E73" s="482"/>
      <c r="F73" s="482"/>
      <c r="G73" s="482"/>
      <c r="H73" s="257" t="s">
        <v>496</v>
      </c>
      <c r="I73" s="327">
        <v>1.6</v>
      </c>
      <c r="J73" s="258"/>
      <c r="K73" s="327">
        <v>3.2</v>
      </c>
      <c r="L73" s="259"/>
      <c r="M73" s="258"/>
      <c r="N73" s="268">
        <v>489.8</v>
      </c>
      <c r="O73" s="258"/>
      <c r="P73" s="260">
        <v>1567.36</v>
      </c>
      <c r="HY73" s="253"/>
      <c r="HZ73" s="254"/>
      <c r="IA73" s="254"/>
      <c r="IB73" s="254"/>
      <c r="IC73" s="254"/>
      <c r="ID73" s="254"/>
      <c r="IE73" s="222"/>
      <c r="IF73" s="222"/>
      <c r="IG73" s="222" t="s">
        <v>631</v>
      </c>
      <c r="IH73" s="254"/>
      <c r="II73" s="222"/>
      <c r="IJ73" s="254"/>
    </row>
    <row r="74" spans="1:244" s="215" customFormat="1" ht="15" x14ac:dyDescent="0.25">
      <c r="A74" s="261"/>
      <c r="B74" s="256" t="s">
        <v>534</v>
      </c>
      <c r="C74" s="482" t="s">
        <v>535</v>
      </c>
      <c r="D74" s="482"/>
      <c r="E74" s="482"/>
      <c r="F74" s="482"/>
      <c r="G74" s="482"/>
      <c r="H74" s="257" t="s">
        <v>568</v>
      </c>
      <c r="I74" s="327">
        <v>0.4</v>
      </c>
      <c r="J74" s="258"/>
      <c r="K74" s="327">
        <v>0.8</v>
      </c>
      <c r="L74" s="263"/>
      <c r="M74" s="264"/>
      <c r="N74" s="265">
        <v>676.53</v>
      </c>
      <c r="O74" s="258"/>
      <c r="P74" s="260">
        <v>541.22</v>
      </c>
      <c r="Q74" s="266"/>
      <c r="R74" s="266"/>
      <c r="HY74" s="253"/>
      <c r="HZ74" s="254"/>
      <c r="IA74" s="254"/>
      <c r="IB74" s="254"/>
      <c r="IC74" s="254"/>
      <c r="ID74" s="254"/>
      <c r="IE74" s="222"/>
      <c r="IF74" s="222" t="s">
        <v>535</v>
      </c>
      <c r="IG74" s="222"/>
      <c r="IH74" s="254"/>
      <c r="II74" s="222"/>
      <c r="IJ74" s="254"/>
    </row>
    <row r="75" spans="1:244" s="215" customFormat="1" ht="15" x14ac:dyDescent="0.25">
      <c r="A75" s="267"/>
      <c r="B75" s="256" t="s">
        <v>536</v>
      </c>
      <c r="C75" s="482" t="s">
        <v>537</v>
      </c>
      <c r="D75" s="482"/>
      <c r="E75" s="482"/>
      <c r="F75" s="482"/>
      <c r="G75" s="482"/>
      <c r="H75" s="257" t="s">
        <v>496</v>
      </c>
      <c r="I75" s="327">
        <v>0.4</v>
      </c>
      <c r="J75" s="258"/>
      <c r="K75" s="327">
        <v>0.8</v>
      </c>
      <c r="L75" s="259"/>
      <c r="M75" s="258"/>
      <c r="N75" s="268">
        <v>426.19</v>
      </c>
      <c r="O75" s="258"/>
      <c r="P75" s="269">
        <v>340.95</v>
      </c>
      <c r="HY75" s="253"/>
      <c r="HZ75" s="254"/>
      <c r="IA75" s="254"/>
      <c r="IB75" s="254"/>
      <c r="IC75" s="254"/>
      <c r="ID75" s="254"/>
      <c r="IE75" s="222"/>
      <c r="IF75" s="222"/>
      <c r="IG75" s="222" t="s">
        <v>537</v>
      </c>
      <c r="IH75" s="254"/>
      <c r="II75" s="222"/>
      <c r="IJ75" s="254"/>
    </row>
    <row r="76" spans="1:244" s="215" customFormat="1" ht="15" x14ac:dyDescent="0.25">
      <c r="A76" s="255"/>
      <c r="B76" s="256" t="s">
        <v>61</v>
      </c>
      <c r="C76" s="482" t="s">
        <v>632</v>
      </c>
      <c r="D76" s="482"/>
      <c r="E76" s="482"/>
      <c r="F76" s="482"/>
      <c r="G76" s="482"/>
      <c r="H76" s="257"/>
      <c r="I76" s="258"/>
      <c r="J76" s="258"/>
      <c r="K76" s="258"/>
      <c r="L76" s="259"/>
      <c r="M76" s="258"/>
      <c r="N76" s="259"/>
      <c r="O76" s="258"/>
      <c r="P76" s="269">
        <v>347.61</v>
      </c>
      <c r="HY76" s="253"/>
      <c r="HZ76" s="254"/>
      <c r="IA76" s="254"/>
      <c r="IB76" s="254"/>
      <c r="IC76" s="254"/>
      <c r="ID76" s="254"/>
      <c r="IE76" s="222" t="s">
        <v>632</v>
      </c>
      <c r="IF76" s="222"/>
      <c r="IG76" s="222"/>
      <c r="IH76" s="254"/>
      <c r="II76" s="222"/>
      <c r="IJ76" s="254"/>
    </row>
    <row r="77" spans="1:244" s="215" customFormat="1" ht="15" x14ac:dyDescent="0.25">
      <c r="A77" s="261"/>
      <c r="B77" s="256" t="s">
        <v>633</v>
      </c>
      <c r="C77" s="482" t="s">
        <v>634</v>
      </c>
      <c r="D77" s="482"/>
      <c r="E77" s="482"/>
      <c r="F77" s="482"/>
      <c r="G77" s="482"/>
      <c r="H77" s="257" t="s">
        <v>635</v>
      </c>
      <c r="I77" s="327">
        <v>0.1</v>
      </c>
      <c r="J77" s="258"/>
      <c r="K77" s="327">
        <v>0.2</v>
      </c>
      <c r="L77" s="270">
        <v>185.43</v>
      </c>
      <c r="M77" s="271">
        <v>1.43</v>
      </c>
      <c r="N77" s="265">
        <v>265.16000000000003</v>
      </c>
      <c r="O77" s="258"/>
      <c r="P77" s="260">
        <v>53.03</v>
      </c>
      <c r="Q77" s="266"/>
      <c r="R77" s="266"/>
      <c r="HY77" s="253"/>
      <c r="HZ77" s="254"/>
      <c r="IA77" s="254"/>
      <c r="IB77" s="254"/>
      <c r="IC77" s="254"/>
      <c r="ID77" s="254"/>
      <c r="IE77" s="222"/>
      <c r="IF77" s="222" t="s">
        <v>634</v>
      </c>
      <c r="IG77" s="222"/>
      <c r="IH77" s="254"/>
      <c r="II77" s="222"/>
      <c r="IJ77" s="254"/>
    </row>
    <row r="78" spans="1:244" s="215" customFormat="1" ht="15" x14ac:dyDescent="0.25">
      <c r="A78" s="261"/>
      <c r="B78" s="256" t="s">
        <v>636</v>
      </c>
      <c r="C78" s="482" t="s">
        <v>637</v>
      </c>
      <c r="D78" s="482"/>
      <c r="E78" s="482"/>
      <c r="F78" s="482"/>
      <c r="G78" s="482"/>
      <c r="H78" s="257" t="s">
        <v>635</v>
      </c>
      <c r="I78" s="262">
        <v>0.03</v>
      </c>
      <c r="J78" s="258"/>
      <c r="K78" s="262">
        <v>0.06</v>
      </c>
      <c r="L78" s="270">
        <v>58.53</v>
      </c>
      <c r="M78" s="271">
        <v>1.43</v>
      </c>
      <c r="N78" s="265">
        <v>83.7</v>
      </c>
      <c r="O78" s="258"/>
      <c r="P78" s="260">
        <v>5.0199999999999996</v>
      </c>
      <c r="Q78" s="266"/>
      <c r="R78" s="266"/>
      <c r="HY78" s="253"/>
      <c r="HZ78" s="254"/>
      <c r="IA78" s="254"/>
      <c r="IB78" s="254"/>
      <c r="IC78" s="254"/>
      <c r="ID78" s="254"/>
      <c r="IE78" s="222"/>
      <c r="IF78" s="222" t="s">
        <v>637</v>
      </c>
      <c r="IG78" s="222"/>
      <c r="IH78" s="254"/>
      <c r="II78" s="222"/>
      <c r="IJ78" s="254"/>
    </row>
    <row r="79" spans="1:244" s="215" customFormat="1" ht="15" x14ac:dyDescent="0.25">
      <c r="A79" s="261"/>
      <c r="B79" s="256" t="s">
        <v>638</v>
      </c>
      <c r="C79" s="482" t="s">
        <v>639</v>
      </c>
      <c r="D79" s="482"/>
      <c r="E79" s="482"/>
      <c r="F79" s="482"/>
      <c r="G79" s="482"/>
      <c r="H79" s="257" t="s">
        <v>635</v>
      </c>
      <c r="I79" s="262">
        <v>0.02</v>
      </c>
      <c r="J79" s="258"/>
      <c r="K79" s="262">
        <v>0.04</v>
      </c>
      <c r="L79" s="270">
        <v>56.11</v>
      </c>
      <c r="M79" s="271">
        <v>1.66</v>
      </c>
      <c r="N79" s="265">
        <v>93.14</v>
      </c>
      <c r="O79" s="258"/>
      <c r="P79" s="260">
        <v>3.73</v>
      </c>
      <c r="Q79" s="266"/>
      <c r="R79" s="266"/>
      <c r="HY79" s="253"/>
      <c r="HZ79" s="254"/>
      <c r="IA79" s="254"/>
      <c r="IB79" s="254"/>
      <c r="IC79" s="254"/>
      <c r="ID79" s="254"/>
      <c r="IE79" s="222"/>
      <c r="IF79" s="222" t="s">
        <v>639</v>
      </c>
      <c r="IG79" s="222"/>
      <c r="IH79" s="254"/>
      <c r="II79" s="222"/>
      <c r="IJ79" s="254"/>
    </row>
    <row r="80" spans="1:244" s="215" customFormat="1" ht="15" x14ac:dyDescent="0.25">
      <c r="A80" s="261"/>
      <c r="B80" s="256" t="s">
        <v>640</v>
      </c>
      <c r="C80" s="482" t="s">
        <v>641</v>
      </c>
      <c r="D80" s="482"/>
      <c r="E80" s="482"/>
      <c r="F80" s="482"/>
      <c r="G80" s="482"/>
      <c r="H80" s="257" t="s">
        <v>635</v>
      </c>
      <c r="I80" s="327">
        <v>0.4</v>
      </c>
      <c r="J80" s="258"/>
      <c r="K80" s="327">
        <v>0.8</v>
      </c>
      <c r="L80" s="270">
        <v>61.28</v>
      </c>
      <c r="M80" s="271">
        <v>1.74</v>
      </c>
      <c r="N80" s="265">
        <v>106.63</v>
      </c>
      <c r="O80" s="258"/>
      <c r="P80" s="260">
        <v>85.3</v>
      </c>
      <c r="Q80" s="266"/>
      <c r="R80" s="266"/>
      <c r="HY80" s="253"/>
      <c r="HZ80" s="254"/>
      <c r="IA80" s="254"/>
      <c r="IB80" s="254"/>
      <c r="IC80" s="254"/>
      <c r="ID80" s="254"/>
      <c r="IE80" s="222"/>
      <c r="IF80" s="222" t="s">
        <v>641</v>
      </c>
      <c r="IG80" s="222"/>
      <c r="IH80" s="254"/>
      <c r="II80" s="222"/>
      <c r="IJ80" s="254"/>
    </row>
    <row r="81" spans="1:259" s="215" customFormat="1" ht="15" x14ac:dyDescent="0.25">
      <c r="A81" s="261"/>
      <c r="B81" s="256" t="s">
        <v>642</v>
      </c>
      <c r="C81" s="482" t="s">
        <v>643</v>
      </c>
      <c r="D81" s="482"/>
      <c r="E81" s="482"/>
      <c r="F81" s="482"/>
      <c r="G81" s="482"/>
      <c r="H81" s="257" t="s">
        <v>644</v>
      </c>
      <c r="I81" s="326">
        <v>1E-4</v>
      </c>
      <c r="J81" s="258"/>
      <c r="K81" s="326">
        <v>2.0000000000000001E-4</v>
      </c>
      <c r="L81" s="328">
        <v>80020.98</v>
      </c>
      <c r="M81" s="271">
        <v>1.39</v>
      </c>
      <c r="N81" s="265">
        <v>111229.16</v>
      </c>
      <c r="O81" s="258"/>
      <c r="P81" s="260">
        <v>22.25</v>
      </c>
      <c r="Q81" s="266"/>
      <c r="R81" s="266"/>
      <c r="HY81" s="253"/>
      <c r="HZ81" s="254"/>
      <c r="IA81" s="254"/>
      <c r="IB81" s="254"/>
      <c r="IC81" s="254"/>
      <c r="ID81" s="254"/>
      <c r="IE81" s="222"/>
      <c r="IF81" s="222" t="s">
        <v>643</v>
      </c>
      <c r="IG81" s="222"/>
      <c r="IH81" s="254"/>
      <c r="II81" s="222"/>
      <c r="IJ81" s="254"/>
    </row>
    <row r="82" spans="1:259" s="215" customFormat="1" ht="15" x14ac:dyDescent="0.25">
      <c r="A82" s="261"/>
      <c r="B82" s="256" t="s">
        <v>645</v>
      </c>
      <c r="C82" s="482" t="s">
        <v>646</v>
      </c>
      <c r="D82" s="482"/>
      <c r="E82" s="482"/>
      <c r="F82" s="482"/>
      <c r="G82" s="482"/>
      <c r="H82" s="257" t="s">
        <v>538</v>
      </c>
      <c r="I82" s="262">
        <v>0.06</v>
      </c>
      <c r="J82" s="258"/>
      <c r="K82" s="262">
        <v>0.12</v>
      </c>
      <c r="L82" s="328">
        <v>1031.73</v>
      </c>
      <c r="M82" s="271">
        <v>1.44</v>
      </c>
      <c r="N82" s="265">
        <v>1485.69</v>
      </c>
      <c r="O82" s="258"/>
      <c r="P82" s="260">
        <v>178.28</v>
      </c>
      <c r="Q82" s="266"/>
      <c r="R82" s="266"/>
      <c r="HY82" s="253"/>
      <c r="HZ82" s="254"/>
      <c r="IA82" s="254"/>
      <c r="IB82" s="254"/>
      <c r="IC82" s="254"/>
      <c r="ID82" s="254"/>
      <c r="IE82" s="222"/>
      <c r="IF82" s="222" t="s">
        <v>646</v>
      </c>
      <c r="IG82" s="222"/>
      <c r="IH82" s="254"/>
      <c r="II82" s="222"/>
      <c r="IJ82" s="254"/>
    </row>
    <row r="83" spans="1:259" s="215" customFormat="1" ht="15" x14ac:dyDescent="0.25">
      <c r="A83" s="272"/>
      <c r="B83" s="217"/>
      <c r="C83" s="513" t="s">
        <v>569</v>
      </c>
      <c r="D83" s="513"/>
      <c r="E83" s="513"/>
      <c r="F83" s="513"/>
      <c r="G83" s="513"/>
      <c r="H83" s="343"/>
      <c r="I83" s="344"/>
      <c r="J83" s="344"/>
      <c r="K83" s="344"/>
      <c r="L83" s="346"/>
      <c r="M83" s="344"/>
      <c r="N83" s="349"/>
      <c r="O83" s="344"/>
      <c r="P83" s="350">
        <v>16718.91</v>
      </c>
      <c r="Q83" s="266"/>
      <c r="R83" s="266"/>
      <c r="HY83" s="253"/>
      <c r="HZ83" s="254"/>
      <c r="IA83" s="254"/>
      <c r="IB83" s="254"/>
      <c r="IC83" s="254"/>
      <c r="ID83" s="254"/>
      <c r="IE83" s="222"/>
      <c r="IF83" s="222"/>
      <c r="IG83" s="222"/>
      <c r="IH83" s="254" t="s">
        <v>569</v>
      </c>
      <c r="II83" s="222"/>
      <c r="IJ83" s="254"/>
    </row>
    <row r="84" spans="1:259" s="215" customFormat="1" ht="15" x14ac:dyDescent="0.25">
      <c r="A84" s="267"/>
      <c r="B84" s="256"/>
      <c r="C84" s="482" t="s">
        <v>570</v>
      </c>
      <c r="D84" s="482"/>
      <c r="E84" s="482"/>
      <c r="F84" s="482"/>
      <c r="G84" s="482"/>
      <c r="H84" s="257"/>
      <c r="I84" s="258"/>
      <c r="J84" s="258"/>
      <c r="K84" s="258"/>
      <c r="L84" s="259"/>
      <c r="M84" s="258"/>
      <c r="N84" s="259"/>
      <c r="O84" s="258"/>
      <c r="P84" s="260">
        <v>6606.08</v>
      </c>
      <c r="HY84" s="253"/>
      <c r="HZ84" s="254"/>
      <c r="IA84" s="254"/>
      <c r="IB84" s="254"/>
      <c r="IC84" s="254"/>
      <c r="ID84" s="254"/>
      <c r="IE84" s="222"/>
      <c r="IF84" s="222"/>
      <c r="IG84" s="222"/>
      <c r="IH84" s="254"/>
      <c r="II84" s="222" t="s">
        <v>570</v>
      </c>
      <c r="IJ84" s="254"/>
    </row>
    <row r="85" spans="1:259" s="215" customFormat="1" ht="15" x14ac:dyDescent="0.25">
      <c r="A85" s="267"/>
      <c r="B85" s="256" t="s">
        <v>571</v>
      </c>
      <c r="C85" s="482" t="s">
        <v>572</v>
      </c>
      <c r="D85" s="482"/>
      <c r="E85" s="482"/>
      <c r="F85" s="482"/>
      <c r="G85" s="482"/>
      <c r="H85" s="257" t="s">
        <v>462</v>
      </c>
      <c r="I85" s="273">
        <v>103</v>
      </c>
      <c r="J85" s="258"/>
      <c r="K85" s="273">
        <v>103</v>
      </c>
      <c r="L85" s="259"/>
      <c r="M85" s="258"/>
      <c r="N85" s="259"/>
      <c r="O85" s="258"/>
      <c r="P85" s="260">
        <v>6804.26</v>
      </c>
      <c r="HY85" s="253"/>
      <c r="HZ85" s="254"/>
      <c r="IA85" s="254"/>
      <c r="IB85" s="254"/>
      <c r="IC85" s="254"/>
      <c r="ID85" s="254"/>
      <c r="IE85" s="222"/>
      <c r="IF85" s="222"/>
      <c r="IG85" s="222"/>
      <c r="IH85" s="254"/>
      <c r="II85" s="222" t="s">
        <v>572</v>
      </c>
      <c r="IJ85" s="254"/>
    </row>
    <row r="86" spans="1:259" s="215" customFormat="1" ht="15" x14ac:dyDescent="0.25">
      <c r="A86" s="267"/>
      <c r="B86" s="256" t="s">
        <v>573</v>
      </c>
      <c r="C86" s="482" t="s">
        <v>574</v>
      </c>
      <c r="D86" s="482"/>
      <c r="E86" s="482"/>
      <c r="F86" s="482"/>
      <c r="G86" s="482"/>
      <c r="H86" s="257" t="s">
        <v>462</v>
      </c>
      <c r="I86" s="273">
        <v>0</v>
      </c>
      <c r="J86" s="258"/>
      <c r="K86" s="273">
        <v>0</v>
      </c>
      <c r="L86" s="259"/>
      <c r="M86" s="258"/>
      <c r="N86" s="259"/>
      <c r="O86" s="258"/>
      <c r="P86" s="274"/>
      <c r="HY86" s="253"/>
      <c r="HZ86" s="254"/>
      <c r="IA86" s="254"/>
      <c r="IB86" s="254"/>
      <c r="IC86" s="254"/>
      <c r="ID86" s="254"/>
      <c r="IE86" s="222"/>
      <c r="IF86" s="222"/>
      <c r="IG86" s="222"/>
      <c r="IH86" s="254"/>
      <c r="II86" s="222" t="s">
        <v>574</v>
      </c>
      <c r="IJ86" s="254"/>
    </row>
    <row r="87" spans="1:259" s="215" customFormat="1" ht="15" x14ac:dyDescent="0.25">
      <c r="A87" s="275"/>
      <c r="B87" s="276"/>
      <c r="C87" s="513" t="s">
        <v>497</v>
      </c>
      <c r="D87" s="513"/>
      <c r="E87" s="513"/>
      <c r="F87" s="513"/>
      <c r="G87" s="513"/>
      <c r="H87" s="343"/>
      <c r="I87" s="344"/>
      <c r="J87" s="344"/>
      <c r="K87" s="344"/>
      <c r="L87" s="346"/>
      <c r="M87" s="344"/>
      <c r="N87" s="349">
        <v>11761.59</v>
      </c>
      <c r="O87" s="344"/>
      <c r="P87" s="350">
        <v>23523.17</v>
      </c>
      <c r="HY87" s="253"/>
      <c r="HZ87" s="254"/>
      <c r="IA87" s="254"/>
      <c r="IB87" s="254"/>
      <c r="IC87" s="254"/>
      <c r="ID87" s="254"/>
      <c r="IE87" s="222"/>
      <c r="IF87" s="222"/>
      <c r="IG87" s="222"/>
      <c r="IH87" s="254"/>
      <c r="II87" s="222"/>
      <c r="IJ87" s="254" t="s">
        <v>497</v>
      </c>
    </row>
    <row r="88" spans="1:259" s="215" customFormat="1" ht="22.5" x14ac:dyDescent="0.25">
      <c r="A88" s="341" t="s">
        <v>62</v>
      </c>
      <c r="B88" s="342" t="s">
        <v>649</v>
      </c>
      <c r="C88" s="501" t="s">
        <v>650</v>
      </c>
      <c r="D88" s="501"/>
      <c r="E88" s="501"/>
      <c r="F88" s="501"/>
      <c r="G88" s="501"/>
      <c r="H88" s="343" t="s">
        <v>651</v>
      </c>
      <c r="I88" s="344">
        <v>3.9</v>
      </c>
      <c r="J88" s="345">
        <v>1</v>
      </c>
      <c r="K88" s="351">
        <v>3.9</v>
      </c>
      <c r="L88" s="349">
        <v>19877.5</v>
      </c>
      <c r="M88" s="352">
        <v>1.17</v>
      </c>
      <c r="N88" s="353">
        <v>23256.68</v>
      </c>
      <c r="O88" s="344"/>
      <c r="P88" s="350">
        <v>90701.05</v>
      </c>
      <c r="HY88" s="253"/>
      <c r="HZ88" s="254" t="s">
        <v>650</v>
      </c>
      <c r="IA88" s="254" t="s">
        <v>469</v>
      </c>
      <c r="IB88" s="254" t="s">
        <v>469</v>
      </c>
      <c r="IC88" s="254" t="s">
        <v>469</v>
      </c>
      <c r="ID88" s="254" t="s">
        <v>469</v>
      </c>
      <c r="IE88" s="222"/>
      <c r="IF88" s="222"/>
      <c r="IG88" s="222"/>
      <c r="IH88" s="254"/>
      <c r="II88" s="222"/>
      <c r="IJ88" s="254"/>
    </row>
    <row r="89" spans="1:259" s="215" customFormat="1" ht="15" x14ac:dyDescent="0.25">
      <c r="A89" s="275"/>
      <c r="B89" s="276"/>
      <c r="C89" s="485" t="s">
        <v>575</v>
      </c>
      <c r="D89" s="485"/>
      <c r="E89" s="485"/>
      <c r="F89" s="485"/>
      <c r="G89" s="485"/>
      <c r="H89" s="485"/>
      <c r="I89" s="485"/>
      <c r="J89" s="485"/>
      <c r="K89" s="485"/>
      <c r="L89" s="485"/>
      <c r="M89" s="485"/>
      <c r="N89" s="485"/>
      <c r="O89" s="485"/>
      <c r="P89" s="514"/>
      <c r="HY89" s="253"/>
      <c r="HZ89" s="254"/>
      <c r="IA89" s="254"/>
      <c r="IB89" s="254"/>
      <c r="IC89" s="254"/>
      <c r="ID89" s="254"/>
      <c r="IE89" s="222"/>
      <c r="IF89" s="222"/>
      <c r="IG89" s="222"/>
      <c r="IH89" s="254"/>
      <c r="II89" s="222"/>
      <c r="IJ89" s="254"/>
      <c r="IK89" s="218" t="s">
        <v>575</v>
      </c>
      <c r="IL89" s="218" t="s">
        <v>469</v>
      </c>
      <c r="IM89" s="218" t="s">
        <v>469</v>
      </c>
      <c r="IN89" s="218" t="s">
        <v>469</v>
      </c>
      <c r="IO89" s="218" t="s">
        <v>469</v>
      </c>
      <c r="IP89" s="218" t="s">
        <v>469</v>
      </c>
      <c r="IQ89" s="218" t="s">
        <v>469</v>
      </c>
      <c r="IR89" s="218" t="s">
        <v>469</v>
      </c>
      <c r="IS89" s="218" t="s">
        <v>469</v>
      </c>
      <c r="IT89" s="218" t="s">
        <v>469</v>
      </c>
      <c r="IU89" s="218" t="s">
        <v>469</v>
      </c>
      <c r="IV89" s="218" t="s">
        <v>469</v>
      </c>
      <c r="IW89" s="218" t="s">
        <v>469</v>
      </c>
      <c r="IX89" s="218" t="s">
        <v>469</v>
      </c>
    </row>
    <row r="90" spans="1:259" s="215" customFormat="1" ht="15" x14ac:dyDescent="0.25">
      <c r="A90" s="329"/>
      <c r="B90" s="325"/>
      <c r="C90" s="485" t="s">
        <v>665</v>
      </c>
      <c r="D90" s="485"/>
      <c r="E90" s="485"/>
      <c r="F90" s="485"/>
      <c r="G90" s="485"/>
      <c r="H90" s="485"/>
      <c r="I90" s="485"/>
      <c r="J90" s="485"/>
      <c r="K90" s="485"/>
      <c r="L90" s="485"/>
      <c r="M90" s="485"/>
      <c r="N90" s="485"/>
      <c r="O90" s="485"/>
      <c r="P90" s="514"/>
      <c r="HY90" s="253"/>
      <c r="HZ90" s="254"/>
      <c r="IA90" s="254"/>
      <c r="IB90" s="254"/>
      <c r="IC90" s="254"/>
      <c r="ID90" s="254"/>
      <c r="IE90" s="222"/>
      <c r="IF90" s="222"/>
      <c r="IG90" s="222"/>
      <c r="IH90" s="254"/>
      <c r="II90" s="222"/>
      <c r="IJ90" s="254"/>
      <c r="IY90" s="218" t="s">
        <v>665</v>
      </c>
    </row>
    <row r="91" spans="1:259" s="215" customFormat="1" ht="15" x14ac:dyDescent="0.25">
      <c r="A91" s="275"/>
      <c r="B91" s="276"/>
      <c r="C91" s="513" t="s">
        <v>497</v>
      </c>
      <c r="D91" s="513"/>
      <c r="E91" s="513"/>
      <c r="F91" s="513"/>
      <c r="G91" s="513"/>
      <c r="H91" s="343"/>
      <c r="I91" s="344"/>
      <c r="J91" s="344"/>
      <c r="K91" s="344"/>
      <c r="L91" s="346"/>
      <c r="M91" s="344"/>
      <c r="N91" s="346"/>
      <c r="O91" s="344"/>
      <c r="P91" s="350">
        <v>90701.05</v>
      </c>
      <c r="HY91" s="253"/>
      <c r="HZ91" s="254"/>
      <c r="IA91" s="254"/>
      <c r="IB91" s="254"/>
      <c r="IC91" s="254"/>
      <c r="ID91" s="254"/>
      <c r="IE91" s="222"/>
      <c r="IF91" s="222"/>
      <c r="IG91" s="222"/>
      <c r="IH91" s="254"/>
      <c r="II91" s="222"/>
      <c r="IJ91" s="254" t="s">
        <v>497</v>
      </c>
    </row>
    <row r="92" spans="1:259" s="215" customFormat="1" ht="33.75" x14ac:dyDescent="0.25">
      <c r="A92" s="341" t="s">
        <v>61</v>
      </c>
      <c r="B92" s="342" t="s">
        <v>576</v>
      </c>
      <c r="C92" s="501" t="s">
        <v>577</v>
      </c>
      <c r="D92" s="501"/>
      <c r="E92" s="501"/>
      <c r="F92" s="501"/>
      <c r="G92" s="501"/>
      <c r="H92" s="343" t="s">
        <v>502</v>
      </c>
      <c r="I92" s="344">
        <v>0.315</v>
      </c>
      <c r="J92" s="345">
        <v>1</v>
      </c>
      <c r="K92" s="354">
        <v>0.315</v>
      </c>
      <c r="L92" s="346"/>
      <c r="M92" s="344"/>
      <c r="N92" s="347"/>
      <c r="O92" s="344"/>
      <c r="P92" s="348"/>
      <c r="HY92" s="253"/>
      <c r="HZ92" s="254" t="s">
        <v>577</v>
      </c>
      <c r="IA92" s="254" t="s">
        <v>469</v>
      </c>
      <c r="IB92" s="254" t="s">
        <v>469</v>
      </c>
      <c r="IC92" s="254" t="s">
        <v>469</v>
      </c>
      <c r="ID92" s="254" t="s">
        <v>469</v>
      </c>
      <c r="IE92" s="222"/>
      <c r="IF92" s="222"/>
      <c r="IG92" s="222"/>
      <c r="IH92" s="254"/>
      <c r="II92" s="222"/>
      <c r="IJ92" s="254"/>
    </row>
    <row r="93" spans="1:259" s="215" customFormat="1" ht="15" x14ac:dyDescent="0.25">
      <c r="A93" s="255"/>
      <c r="B93" s="256" t="s">
        <v>65</v>
      </c>
      <c r="C93" s="482" t="s">
        <v>532</v>
      </c>
      <c r="D93" s="482"/>
      <c r="E93" s="482"/>
      <c r="F93" s="482"/>
      <c r="G93" s="482"/>
      <c r="H93" s="257" t="s">
        <v>496</v>
      </c>
      <c r="I93" s="258"/>
      <c r="J93" s="258"/>
      <c r="K93" s="326">
        <v>29.962800000000001</v>
      </c>
      <c r="L93" s="259"/>
      <c r="M93" s="258"/>
      <c r="N93" s="259"/>
      <c r="O93" s="258"/>
      <c r="P93" s="260">
        <v>12503.61</v>
      </c>
      <c r="HY93" s="253"/>
      <c r="HZ93" s="254"/>
      <c r="IA93" s="254"/>
      <c r="IB93" s="254"/>
      <c r="IC93" s="254"/>
      <c r="ID93" s="254"/>
      <c r="IE93" s="222" t="s">
        <v>532</v>
      </c>
      <c r="IF93" s="222"/>
      <c r="IG93" s="222"/>
      <c r="IH93" s="254"/>
      <c r="II93" s="222"/>
      <c r="IJ93" s="254"/>
    </row>
    <row r="94" spans="1:259" s="215" customFormat="1" ht="15" x14ac:dyDescent="0.25">
      <c r="A94" s="261"/>
      <c r="B94" s="256" t="s">
        <v>543</v>
      </c>
      <c r="C94" s="482" t="s">
        <v>544</v>
      </c>
      <c r="D94" s="482"/>
      <c r="E94" s="482"/>
      <c r="F94" s="482"/>
      <c r="G94" s="482"/>
      <c r="H94" s="257" t="s">
        <v>496</v>
      </c>
      <c r="I94" s="262">
        <v>0.99</v>
      </c>
      <c r="J94" s="258"/>
      <c r="K94" s="355">
        <v>0.31185000000000002</v>
      </c>
      <c r="L94" s="263"/>
      <c r="M94" s="264"/>
      <c r="N94" s="265">
        <v>346.67</v>
      </c>
      <c r="O94" s="258"/>
      <c r="P94" s="260">
        <v>108.11</v>
      </c>
      <c r="Q94" s="266"/>
      <c r="R94" s="266"/>
      <c r="HY94" s="253"/>
      <c r="HZ94" s="254"/>
      <c r="IA94" s="254"/>
      <c r="IB94" s="254"/>
      <c r="IC94" s="254"/>
      <c r="ID94" s="254"/>
      <c r="IE94" s="222"/>
      <c r="IF94" s="222" t="s">
        <v>544</v>
      </c>
      <c r="IG94" s="222"/>
      <c r="IH94" s="254"/>
      <c r="II94" s="222"/>
      <c r="IJ94" s="254"/>
    </row>
    <row r="95" spans="1:259" s="215" customFormat="1" ht="15" x14ac:dyDescent="0.25">
      <c r="A95" s="261"/>
      <c r="B95" s="256" t="s">
        <v>545</v>
      </c>
      <c r="C95" s="482" t="s">
        <v>546</v>
      </c>
      <c r="D95" s="482"/>
      <c r="E95" s="482"/>
      <c r="F95" s="482"/>
      <c r="G95" s="482"/>
      <c r="H95" s="257" t="s">
        <v>496</v>
      </c>
      <c r="I95" s="262">
        <v>47.29</v>
      </c>
      <c r="J95" s="258"/>
      <c r="K95" s="355">
        <v>14.89635</v>
      </c>
      <c r="L95" s="263"/>
      <c r="M95" s="264"/>
      <c r="N95" s="265">
        <v>378.48</v>
      </c>
      <c r="O95" s="258"/>
      <c r="P95" s="260">
        <v>5637.97</v>
      </c>
      <c r="Q95" s="266"/>
      <c r="R95" s="266"/>
      <c r="HY95" s="253"/>
      <c r="HZ95" s="254"/>
      <c r="IA95" s="254"/>
      <c r="IB95" s="254"/>
      <c r="IC95" s="254"/>
      <c r="ID95" s="254"/>
      <c r="IE95" s="222"/>
      <c r="IF95" s="222" t="s">
        <v>546</v>
      </c>
      <c r="IG95" s="222"/>
      <c r="IH95" s="254"/>
      <c r="II95" s="222"/>
      <c r="IJ95" s="254"/>
    </row>
    <row r="96" spans="1:259" s="215" customFormat="1" ht="15" x14ac:dyDescent="0.25">
      <c r="A96" s="261"/>
      <c r="B96" s="256" t="s">
        <v>547</v>
      </c>
      <c r="C96" s="482" t="s">
        <v>548</v>
      </c>
      <c r="D96" s="482"/>
      <c r="E96" s="482"/>
      <c r="F96" s="482"/>
      <c r="G96" s="482"/>
      <c r="H96" s="257" t="s">
        <v>496</v>
      </c>
      <c r="I96" s="262">
        <v>23.42</v>
      </c>
      <c r="J96" s="258"/>
      <c r="K96" s="326">
        <v>7.3773</v>
      </c>
      <c r="L96" s="263"/>
      <c r="M96" s="264"/>
      <c r="N96" s="265">
        <v>426.19</v>
      </c>
      <c r="O96" s="258"/>
      <c r="P96" s="260">
        <v>3144.13</v>
      </c>
      <c r="Q96" s="266"/>
      <c r="R96" s="266"/>
      <c r="HY96" s="253"/>
      <c r="HZ96" s="254"/>
      <c r="IA96" s="254"/>
      <c r="IB96" s="254"/>
      <c r="IC96" s="254"/>
      <c r="ID96" s="254"/>
      <c r="IE96" s="222"/>
      <c r="IF96" s="222" t="s">
        <v>548</v>
      </c>
      <c r="IG96" s="222"/>
      <c r="IH96" s="254"/>
      <c r="II96" s="222"/>
      <c r="IJ96" s="254"/>
    </row>
    <row r="97" spans="1:244" s="215" customFormat="1" ht="15" x14ac:dyDescent="0.25">
      <c r="A97" s="261"/>
      <c r="B97" s="256" t="s">
        <v>549</v>
      </c>
      <c r="C97" s="482" t="s">
        <v>550</v>
      </c>
      <c r="D97" s="482"/>
      <c r="E97" s="482"/>
      <c r="F97" s="482"/>
      <c r="G97" s="482"/>
      <c r="H97" s="257" t="s">
        <v>496</v>
      </c>
      <c r="I97" s="262">
        <v>23.42</v>
      </c>
      <c r="J97" s="258"/>
      <c r="K97" s="326">
        <v>7.3773</v>
      </c>
      <c r="L97" s="263"/>
      <c r="M97" s="264"/>
      <c r="N97" s="265">
        <v>489.8</v>
      </c>
      <c r="O97" s="258"/>
      <c r="P97" s="260">
        <v>3613.4</v>
      </c>
      <c r="Q97" s="266"/>
      <c r="R97" s="266"/>
      <c r="HY97" s="253"/>
      <c r="HZ97" s="254"/>
      <c r="IA97" s="254"/>
      <c r="IB97" s="254"/>
      <c r="IC97" s="254"/>
      <c r="ID97" s="254"/>
      <c r="IE97" s="222"/>
      <c r="IF97" s="222" t="s">
        <v>550</v>
      </c>
      <c r="IG97" s="222"/>
      <c r="IH97" s="254"/>
      <c r="II97" s="222"/>
      <c r="IJ97" s="254"/>
    </row>
    <row r="98" spans="1:244" s="215" customFormat="1" ht="15" x14ac:dyDescent="0.25">
      <c r="A98" s="255"/>
      <c r="B98" s="256" t="s">
        <v>63</v>
      </c>
      <c r="C98" s="482" t="s">
        <v>495</v>
      </c>
      <c r="D98" s="482"/>
      <c r="E98" s="482"/>
      <c r="F98" s="482"/>
      <c r="G98" s="482"/>
      <c r="H98" s="257"/>
      <c r="I98" s="258"/>
      <c r="J98" s="258"/>
      <c r="K98" s="258"/>
      <c r="L98" s="259"/>
      <c r="M98" s="258"/>
      <c r="N98" s="259"/>
      <c r="O98" s="258"/>
      <c r="P98" s="260">
        <v>4412.62</v>
      </c>
      <c r="HY98" s="253"/>
      <c r="HZ98" s="254"/>
      <c r="IA98" s="254"/>
      <c r="IB98" s="254"/>
      <c r="IC98" s="254"/>
      <c r="ID98" s="254"/>
      <c r="IE98" s="222" t="s">
        <v>495</v>
      </c>
      <c r="IF98" s="222"/>
      <c r="IG98" s="222"/>
      <c r="IH98" s="254"/>
      <c r="II98" s="222"/>
      <c r="IJ98" s="254"/>
    </row>
    <row r="99" spans="1:244" s="215" customFormat="1" ht="15" x14ac:dyDescent="0.25">
      <c r="A99" s="255"/>
      <c r="B99" s="256"/>
      <c r="C99" s="482" t="s">
        <v>533</v>
      </c>
      <c r="D99" s="482"/>
      <c r="E99" s="482"/>
      <c r="F99" s="482"/>
      <c r="G99" s="482"/>
      <c r="H99" s="257" t="s">
        <v>496</v>
      </c>
      <c r="I99" s="258"/>
      <c r="J99" s="258"/>
      <c r="K99" s="355">
        <v>7.8403499999999999</v>
      </c>
      <c r="L99" s="259"/>
      <c r="M99" s="258"/>
      <c r="N99" s="259"/>
      <c r="O99" s="258"/>
      <c r="P99" s="260">
        <v>3376.04</v>
      </c>
      <c r="HY99" s="253"/>
      <c r="HZ99" s="254"/>
      <c r="IA99" s="254"/>
      <c r="IB99" s="254"/>
      <c r="IC99" s="254"/>
      <c r="ID99" s="254"/>
      <c r="IE99" s="222" t="s">
        <v>533</v>
      </c>
      <c r="IF99" s="222"/>
      <c r="IG99" s="222"/>
      <c r="IH99" s="254"/>
      <c r="II99" s="222"/>
      <c r="IJ99" s="254"/>
    </row>
    <row r="100" spans="1:244" s="215" customFormat="1" ht="15" x14ac:dyDescent="0.25">
      <c r="A100" s="261"/>
      <c r="B100" s="256" t="s">
        <v>539</v>
      </c>
      <c r="C100" s="482" t="s">
        <v>540</v>
      </c>
      <c r="D100" s="482"/>
      <c r="E100" s="482"/>
      <c r="F100" s="482"/>
      <c r="G100" s="482"/>
      <c r="H100" s="257" t="s">
        <v>568</v>
      </c>
      <c r="I100" s="262">
        <v>0.75</v>
      </c>
      <c r="J100" s="258"/>
      <c r="K100" s="355">
        <v>0.23624999999999999</v>
      </c>
      <c r="L100" s="263"/>
      <c r="M100" s="264"/>
      <c r="N100" s="265">
        <v>1712.94</v>
      </c>
      <c r="O100" s="258"/>
      <c r="P100" s="260">
        <v>404.68</v>
      </c>
      <c r="Q100" s="266"/>
      <c r="R100" s="266"/>
      <c r="HY100" s="253"/>
      <c r="HZ100" s="254"/>
      <c r="IA100" s="254"/>
      <c r="IB100" s="254"/>
      <c r="IC100" s="254"/>
      <c r="ID100" s="254"/>
      <c r="IE100" s="222"/>
      <c r="IF100" s="222" t="s">
        <v>540</v>
      </c>
      <c r="IG100" s="222"/>
      <c r="IH100" s="254"/>
      <c r="II100" s="222"/>
      <c r="IJ100" s="254"/>
    </row>
    <row r="101" spans="1:244" s="215" customFormat="1" ht="15" x14ac:dyDescent="0.25">
      <c r="A101" s="267"/>
      <c r="B101" s="256" t="s">
        <v>541</v>
      </c>
      <c r="C101" s="482" t="s">
        <v>542</v>
      </c>
      <c r="D101" s="482"/>
      <c r="E101" s="482"/>
      <c r="F101" s="482"/>
      <c r="G101" s="482"/>
      <c r="H101" s="257" t="s">
        <v>496</v>
      </c>
      <c r="I101" s="262">
        <v>0.75</v>
      </c>
      <c r="J101" s="258"/>
      <c r="K101" s="355">
        <v>0.23624999999999999</v>
      </c>
      <c r="L101" s="259"/>
      <c r="M101" s="258"/>
      <c r="N101" s="268">
        <v>572.49</v>
      </c>
      <c r="O101" s="258"/>
      <c r="P101" s="269">
        <v>135.25</v>
      </c>
      <c r="HY101" s="253"/>
      <c r="HZ101" s="254"/>
      <c r="IA101" s="254"/>
      <c r="IB101" s="254"/>
      <c r="IC101" s="254"/>
      <c r="ID101" s="254"/>
      <c r="IE101" s="222"/>
      <c r="IF101" s="222"/>
      <c r="IG101" s="222" t="s">
        <v>542</v>
      </c>
      <c r="IH101" s="254"/>
      <c r="II101" s="222"/>
      <c r="IJ101" s="254"/>
    </row>
    <row r="102" spans="1:244" s="215" customFormat="1" ht="15" x14ac:dyDescent="0.25">
      <c r="A102" s="261"/>
      <c r="B102" s="256" t="s">
        <v>551</v>
      </c>
      <c r="C102" s="482" t="s">
        <v>552</v>
      </c>
      <c r="D102" s="482"/>
      <c r="E102" s="482"/>
      <c r="F102" s="482"/>
      <c r="G102" s="482"/>
      <c r="H102" s="257" t="s">
        <v>568</v>
      </c>
      <c r="I102" s="262">
        <v>0.81</v>
      </c>
      <c r="J102" s="258"/>
      <c r="K102" s="355">
        <v>0.25514999999999999</v>
      </c>
      <c r="L102" s="270">
        <v>11.45</v>
      </c>
      <c r="M102" s="271">
        <v>1.55</v>
      </c>
      <c r="N102" s="265">
        <v>17.75</v>
      </c>
      <c r="O102" s="258"/>
      <c r="P102" s="260">
        <v>4.53</v>
      </c>
      <c r="Q102" s="266"/>
      <c r="R102" s="266"/>
      <c r="HY102" s="253"/>
      <c r="HZ102" s="254"/>
      <c r="IA102" s="254"/>
      <c r="IB102" s="254"/>
      <c r="IC102" s="254"/>
      <c r="ID102" s="254"/>
      <c r="IE102" s="222"/>
      <c r="IF102" s="222" t="s">
        <v>552</v>
      </c>
      <c r="IG102" s="222"/>
      <c r="IH102" s="254"/>
      <c r="II102" s="222"/>
      <c r="IJ102" s="254"/>
    </row>
    <row r="103" spans="1:244" s="215" customFormat="1" ht="15" x14ac:dyDescent="0.25">
      <c r="A103" s="261"/>
      <c r="B103" s="256" t="s">
        <v>553</v>
      </c>
      <c r="C103" s="482" t="s">
        <v>554</v>
      </c>
      <c r="D103" s="482"/>
      <c r="E103" s="482"/>
      <c r="F103" s="482"/>
      <c r="G103" s="482"/>
      <c r="H103" s="257" t="s">
        <v>568</v>
      </c>
      <c r="I103" s="262">
        <v>22.74</v>
      </c>
      <c r="J103" s="258"/>
      <c r="K103" s="326">
        <v>7.1631</v>
      </c>
      <c r="L103" s="270">
        <v>346.73</v>
      </c>
      <c r="M103" s="271">
        <v>1.54</v>
      </c>
      <c r="N103" s="265">
        <v>533.96</v>
      </c>
      <c r="O103" s="258"/>
      <c r="P103" s="260">
        <v>3824.81</v>
      </c>
      <c r="Q103" s="266"/>
      <c r="R103" s="266"/>
      <c r="HY103" s="253"/>
      <c r="HZ103" s="254"/>
      <c r="IA103" s="254"/>
      <c r="IB103" s="254"/>
      <c r="IC103" s="254"/>
      <c r="ID103" s="254"/>
      <c r="IE103" s="222"/>
      <c r="IF103" s="222" t="s">
        <v>554</v>
      </c>
      <c r="IG103" s="222"/>
      <c r="IH103" s="254"/>
      <c r="II103" s="222"/>
      <c r="IJ103" s="254"/>
    </row>
    <row r="104" spans="1:244" s="215" customFormat="1" ht="15" x14ac:dyDescent="0.25">
      <c r="A104" s="267"/>
      <c r="B104" s="256" t="s">
        <v>536</v>
      </c>
      <c r="C104" s="482" t="s">
        <v>537</v>
      </c>
      <c r="D104" s="482"/>
      <c r="E104" s="482"/>
      <c r="F104" s="482"/>
      <c r="G104" s="482"/>
      <c r="H104" s="257" t="s">
        <v>496</v>
      </c>
      <c r="I104" s="262">
        <v>22.74</v>
      </c>
      <c r="J104" s="258"/>
      <c r="K104" s="326">
        <v>7.1631</v>
      </c>
      <c r="L104" s="259"/>
      <c r="M104" s="258"/>
      <c r="N104" s="268">
        <v>426.19</v>
      </c>
      <c r="O104" s="258"/>
      <c r="P104" s="260">
        <v>3052.84</v>
      </c>
      <c r="HY104" s="253"/>
      <c r="HZ104" s="254"/>
      <c r="IA104" s="254"/>
      <c r="IB104" s="254"/>
      <c r="IC104" s="254"/>
      <c r="ID104" s="254"/>
      <c r="IE104" s="222"/>
      <c r="IF104" s="222"/>
      <c r="IG104" s="222" t="s">
        <v>537</v>
      </c>
      <c r="IH104" s="254"/>
      <c r="II104" s="222"/>
      <c r="IJ104" s="254"/>
    </row>
    <row r="105" spans="1:244" s="215" customFormat="1" ht="15" x14ac:dyDescent="0.25">
      <c r="A105" s="261"/>
      <c r="B105" s="256" t="s">
        <v>534</v>
      </c>
      <c r="C105" s="482" t="s">
        <v>535</v>
      </c>
      <c r="D105" s="482"/>
      <c r="E105" s="482"/>
      <c r="F105" s="482"/>
      <c r="G105" s="482"/>
      <c r="H105" s="257" t="s">
        <v>568</v>
      </c>
      <c r="I105" s="262">
        <v>0.59</v>
      </c>
      <c r="J105" s="258"/>
      <c r="K105" s="355">
        <v>0.18584999999999999</v>
      </c>
      <c r="L105" s="263"/>
      <c r="M105" s="264"/>
      <c r="N105" s="265">
        <v>676.53</v>
      </c>
      <c r="O105" s="258"/>
      <c r="P105" s="260">
        <v>125.73</v>
      </c>
      <c r="Q105" s="266"/>
      <c r="R105" s="266"/>
      <c r="HY105" s="253"/>
      <c r="HZ105" s="254"/>
      <c r="IA105" s="254"/>
      <c r="IB105" s="254"/>
      <c r="IC105" s="254"/>
      <c r="ID105" s="254"/>
      <c r="IE105" s="222"/>
      <c r="IF105" s="222" t="s">
        <v>535</v>
      </c>
      <c r="IG105" s="222"/>
      <c r="IH105" s="254"/>
      <c r="II105" s="222"/>
      <c r="IJ105" s="254"/>
    </row>
    <row r="106" spans="1:244" s="215" customFormat="1" ht="15" x14ac:dyDescent="0.25">
      <c r="A106" s="267"/>
      <c r="B106" s="256" t="s">
        <v>536</v>
      </c>
      <c r="C106" s="482" t="s">
        <v>537</v>
      </c>
      <c r="D106" s="482"/>
      <c r="E106" s="482"/>
      <c r="F106" s="482"/>
      <c r="G106" s="482"/>
      <c r="H106" s="257" t="s">
        <v>496</v>
      </c>
      <c r="I106" s="262">
        <v>0.59</v>
      </c>
      <c r="J106" s="258"/>
      <c r="K106" s="355">
        <v>0.18584999999999999</v>
      </c>
      <c r="L106" s="259"/>
      <c r="M106" s="258"/>
      <c r="N106" s="268">
        <v>426.19</v>
      </c>
      <c r="O106" s="258"/>
      <c r="P106" s="269">
        <v>79.209999999999994</v>
      </c>
      <c r="HY106" s="253"/>
      <c r="HZ106" s="254"/>
      <c r="IA106" s="254"/>
      <c r="IB106" s="254"/>
      <c r="IC106" s="254"/>
      <c r="ID106" s="254"/>
      <c r="IE106" s="222"/>
      <c r="IF106" s="222"/>
      <c r="IG106" s="222" t="s">
        <v>537</v>
      </c>
      <c r="IH106" s="254"/>
      <c r="II106" s="222"/>
      <c r="IJ106" s="254"/>
    </row>
    <row r="107" spans="1:244" s="215" customFormat="1" ht="15" x14ac:dyDescent="0.25">
      <c r="A107" s="261"/>
      <c r="B107" s="256" t="s">
        <v>555</v>
      </c>
      <c r="C107" s="482" t="s">
        <v>556</v>
      </c>
      <c r="D107" s="482"/>
      <c r="E107" s="482"/>
      <c r="F107" s="482"/>
      <c r="G107" s="482"/>
      <c r="H107" s="257" t="s">
        <v>568</v>
      </c>
      <c r="I107" s="262">
        <v>0.81</v>
      </c>
      <c r="J107" s="258"/>
      <c r="K107" s="355">
        <v>0.25514999999999999</v>
      </c>
      <c r="L107" s="263"/>
      <c r="M107" s="264"/>
      <c r="N107" s="265">
        <v>207.22</v>
      </c>
      <c r="O107" s="258"/>
      <c r="P107" s="260">
        <v>52.87</v>
      </c>
      <c r="Q107" s="266"/>
      <c r="R107" s="266"/>
      <c r="HY107" s="253"/>
      <c r="HZ107" s="254"/>
      <c r="IA107" s="254"/>
      <c r="IB107" s="254"/>
      <c r="IC107" s="254"/>
      <c r="ID107" s="254"/>
      <c r="IE107" s="222"/>
      <c r="IF107" s="222" t="s">
        <v>556</v>
      </c>
      <c r="IG107" s="222"/>
      <c r="IH107" s="254"/>
      <c r="II107" s="222"/>
      <c r="IJ107" s="254"/>
    </row>
    <row r="108" spans="1:244" s="215" customFormat="1" ht="15" x14ac:dyDescent="0.25">
      <c r="A108" s="267"/>
      <c r="B108" s="256" t="s">
        <v>536</v>
      </c>
      <c r="C108" s="482" t="s">
        <v>537</v>
      </c>
      <c r="D108" s="482"/>
      <c r="E108" s="482"/>
      <c r="F108" s="482"/>
      <c r="G108" s="482"/>
      <c r="H108" s="257" t="s">
        <v>496</v>
      </c>
      <c r="I108" s="262">
        <v>0.81</v>
      </c>
      <c r="J108" s="258"/>
      <c r="K108" s="355">
        <v>0.25514999999999999</v>
      </c>
      <c r="L108" s="259"/>
      <c r="M108" s="258"/>
      <c r="N108" s="268">
        <v>426.19</v>
      </c>
      <c r="O108" s="258"/>
      <c r="P108" s="269">
        <v>108.74</v>
      </c>
      <c r="HY108" s="253"/>
      <c r="HZ108" s="254"/>
      <c r="IA108" s="254"/>
      <c r="IB108" s="254"/>
      <c r="IC108" s="254"/>
      <c r="ID108" s="254"/>
      <c r="IE108" s="222"/>
      <c r="IF108" s="222"/>
      <c r="IG108" s="222" t="s">
        <v>537</v>
      </c>
      <c r="IH108" s="254"/>
      <c r="II108" s="222"/>
      <c r="IJ108" s="254"/>
    </row>
    <row r="109" spans="1:244" s="215" customFormat="1" ht="15" x14ac:dyDescent="0.25">
      <c r="A109" s="272"/>
      <c r="B109" s="217"/>
      <c r="C109" s="513" t="s">
        <v>569</v>
      </c>
      <c r="D109" s="513"/>
      <c r="E109" s="513"/>
      <c r="F109" s="513"/>
      <c r="G109" s="513"/>
      <c r="H109" s="343"/>
      <c r="I109" s="344"/>
      <c r="J109" s="344"/>
      <c r="K109" s="344"/>
      <c r="L109" s="346"/>
      <c r="M109" s="344"/>
      <c r="N109" s="349"/>
      <c r="O109" s="344"/>
      <c r="P109" s="350">
        <v>20292.27</v>
      </c>
      <c r="Q109" s="266"/>
      <c r="R109" s="266"/>
      <c r="HY109" s="253"/>
      <c r="HZ109" s="254"/>
      <c r="IA109" s="254"/>
      <c r="IB109" s="254"/>
      <c r="IC109" s="254"/>
      <c r="ID109" s="254"/>
      <c r="IE109" s="222"/>
      <c r="IF109" s="222"/>
      <c r="IG109" s="222"/>
      <c r="IH109" s="254" t="s">
        <v>569</v>
      </c>
      <c r="II109" s="222"/>
      <c r="IJ109" s="254"/>
    </row>
    <row r="110" spans="1:244" s="215" customFormat="1" ht="15" x14ac:dyDescent="0.25">
      <c r="A110" s="267"/>
      <c r="B110" s="256"/>
      <c r="C110" s="482" t="s">
        <v>570</v>
      </c>
      <c r="D110" s="482"/>
      <c r="E110" s="482"/>
      <c r="F110" s="482"/>
      <c r="G110" s="482"/>
      <c r="H110" s="257"/>
      <c r="I110" s="258"/>
      <c r="J110" s="258"/>
      <c r="K110" s="258"/>
      <c r="L110" s="259"/>
      <c r="M110" s="258"/>
      <c r="N110" s="259"/>
      <c r="O110" s="258"/>
      <c r="P110" s="260">
        <v>15879.65</v>
      </c>
      <c r="HY110" s="253"/>
      <c r="HZ110" s="254"/>
      <c r="IA110" s="254"/>
      <c r="IB110" s="254"/>
      <c r="IC110" s="254"/>
      <c r="ID110" s="254"/>
      <c r="IE110" s="222"/>
      <c r="IF110" s="222"/>
      <c r="IG110" s="222"/>
      <c r="IH110" s="254"/>
      <c r="II110" s="222" t="s">
        <v>570</v>
      </c>
      <c r="IJ110" s="254"/>
    </row>
    <row r="111" spans="1:244" s="215" customFormat="1" ht="15" x14ac:dyDescent="0.25">
      <c r="A111" s="267"/>
      <c r="B111" s="256" t="s">
        <v>571</v>
      </c>
      <c r="C111" s="482" t="s">
        <v>572</v>
      </c>
      <c r="D111" s="482"/>
      <c r="E111" s="482"/>
      <c r="F111" s="482"/>
      <c r="G111" s="482"/>
      <c r="H111" s="257" t="s">
        <v>462</v>
      </c>
      <c r="I111" s="273">
        <v>103</v>
      </c>
      <c r="J111" s="258"/>
      <c r="K111" s="273">
        <v>103</v>
      </c>
      <c r="L111" s="259"/>
      <c r="M111" s="258"/>
      <c r="N111" s="259"/>
      <c r="O111" s="258"/>
      <c r="P111" s="260">
        <v>16356.04</v>
      </c>
      <c r="HY111" s="253"/>
      <c r="HZ111" s="254"/>
      <c r="IA111" s="254"/>
      <c r="IB111" s="254"/>
      <c r="IC111" s="254"/>
      <c r="ID111" s="254"/>
      <c r="IE111" s="222"/>
      <c r="IF111" s="222"/>
      <c r="IG111" s="222"/>
      <c r="IH111" s="254"/>
      <c r="II111" s="222" t="s">
        <v>572</v>
      </c>
      <c r="IJ111" s="254"/>
    </row>
    <row r="112" spans="1:244" s="215" customFormat="1" ht="15" x14ac:dyDescent="0.25">
      <c r="A112" s="267"/>
      <c r="B112" s="256" t="s">
        <v>573</v>
      </c>
      <c r="C112" s="482" t="s">
        <v>574</v>
      </c>
      <c r="D112" s="482"/>
      <c r="E112" s="482"/>
      <c r="F112" s="482"/>
      <c r="G112" s="482"/>
      <c r="H112" s="257" t="s">
        <v>462</v>
      </c>
      <c r="I112" s="273">
        <v>0</v>
      </c>
      <c r="J112" s="258"/>
      <c r="K112" s="273">
        <v>0</v>
      </c>
      <c r="L112" s="259"/>
      <c r="M112" s="258"/>
      <c r="N112" s="259"/>
      <c r="O112" s="258"/>
      <c r="P112" s="274"/>
      <c r="HY112" s="253"/>
      <c r="HZ112" s="254"/>
      <c r="IA112" s="254"/>
      <c r="IB112" s="254"/>
      <c r="IC112" s="254"/>
      <c r="ID112" s="254"/>
      <c r="IE112" s="222"/>
      <c r="IF112" s="222"/>
      <c r="IG112" s="222"/>
      <c r="IH112" s="254"/>
      <c r="II112" s="222" t="s">
        <v>574</v>
      </c>
      <c r="IJ112" s="254"/>
    </row>
    <row r="113" spans="1:258" s="215" customFormat="1" ht="15" x14ac:dyDescent="0.25">
      <c r="A113" s="275"/>
      <c r="B113" s="276"/>
      <c r="C113" s="513" t="s">
        <v>497</v>
      </c>
      <c r="D113" s="513"/>
      <c r="E113" s="513"/>
      <c r="F113" s="513"/>
      <c r="G113" s="513"/>
      <c r="H113" s="343"/>
      <c r="I113" s="344"/>
      <c r="J113" s="344"/>
      <c r="K113" s="344"/>
      <c r="L113" s="346"/>
      <c r="M113" s="344"/>
      <c r="N113" s="349">
        <v>116343.84</v>
      </c>
      <c r="O113" s="344"/>
      <c r="P113" s="350">
        <v>36648.31</v>
      </c>
      <c r="HY113" s="253"/>
      <c r="HZ113" s="254"/>
      <c r="IA113" s="254"/>
      <c r="IB113" s="254"/>
      <c r="IC113" s="254"/>
      <c r="ID113" s="254"/>
      <c r="IE113" s="222"/>
      <c r="IF113" s="222"/>
      <c r="IG113" s="222"/>
      <c r="IH113" s="254"/>
      <c r="II113" s="222"/>
      <c r="IJ113" s="254" t="s">
        <v>497</v>
      </c>
    </row>
    <row r="114" spans="1:258" s="215" customFormat="1" ht="22.5" x14ac:dyDescent="0.25">
      <c r="A114" s="341" t="s">
        <v>59</v>
      </c>
      <c r="B114" s="342" t="s">
        <v>622</v>
      </c>
      <c r="C114" s="501" t="s">
        <v>623</v>
      </c>
      <c r="D114" s="501"/>
      <c r="E114" s="501"/>
      <c r="F114" s="501"/>
      <c r="G114" s="501"/>
      <c r="H114" s="343" t="s">
        <v>502</v>
      </c>
      <c r="I114" s="344">
        <v>0.315</v>
      </c>
      <c r="J114" s="345">
        <v>1</v>
      </c>
      <c r="K114" s="354">
        <v>0.315</v>
      </c>
      <c r="L114" s="349">
        <v>171000.16</v>
      </c>
      <c r="M114" s="352">
        <v>1.42</v>
      </c>
      <c r="N114" s="353">
        <v>242820.23</v>
      </c>
      <c r="O114" s="344"/>
      <c r="P114" s="350">
        <v>76488.37</v>
      </c>
      <c r="HY114" s="253"/>
      <c r="HZ114" s="254" t="s">
        <v>623</v>
      </c>
      <c r="IA114" s="254" t="s">
        <v>469</v>
      </c>
      <c r="IB114" s="254" t="s">
        <v>469</v>
      </c>
      <c r="IC114" s="254" t="s">
        <v>469</v>
      </c>
      <c r="ID114" s="254" t="s">
        <v>469</v>
      </c>
      <c r="IE114" s="222"/>
      <c r="IF114" s="222"/>
      <c r="IG114" s="222"/>
      <c r="IH114" s="254"/>
      <c r="II114" s="222"/>
      <c r="IJ114" s="254"/>
    </row>
    <row r="115" spans="1:258" s="215" customFormat="1" ht="15" x14ac:dyDescent="0.25">
      <c r="A115" s="275"/>
      <c r="B115" s="276"/>
      <c r="C115" s="485" t="s">
        <v>575</v>
      </c>
      <c r="D115" s="485"/>
      <c r="E115" s="485"/>
      <c r="F115" s="485"/>
      <c r="G115" s="485"/>
      <c r="H115" s="485"/>
      <c r="I115" s="485"/>
      <c r="J115" s="485"/>
      <c r="K115" s="485"/>
      <c r="L115" s="485"/>
      <c r="M115" s="485"/>
      <c r="N115" s="485"/>
      <c r="O115" s="485"/>
      <c r="P115" s="514"/>
      <c r="HY115" s="253"/>
      <c r="HZ115" s="254"/>
      <c r="IA115" s="254"/>
      <c r="IB115" s="254"/>
      <c r="IC115" s="254"/>
      <c r="ID115" s="254"/>
      <c r="IE115" s="222"/>
      <c r="IF115" s="222"/>
      <c r="IG115" s="222"/>
      <c r="IH115" s="254"/>
      <c r="II115" s="222"/>
      <c r="IJ115" s="254"/>
      <c r="IK115" s="218" t="s">
        <v>575</v>
      </c>
      <c r="IL115" s="218" t="s">
        <v>469</v>
      </c>
      <c r="IM115" s="218" t="s">
        <v>469</v>
      </c>
      <c r="IN115" s="218" t="s">
        <v>469</v>
      </c>
      <c r="IO115" s="218" t="s">
        <v>469</v>
      </c>
      <c r="IP115" s="218" t="s">
        <v>469</v>
      </c>
      <c r="IQ115" s="218" t="s">
        <v>469</v>
      </c>
      <c r="IR115" s="218" t="s">
        <v>469</v>
      </c>
      <c r="IS115" s="218" t="s">
        <v>469</v>
      </c>
      <c r="IT115" s="218" t="s">
        <v>469</v>
      </c>
      <c r="IU115" s="218" t="s">
        <v>469</v>
      </c>
      <c r="IV115" s="218" t="s">
        <v>469</v>
      </c>
      <c r="IW115" s="218" t="s">
        <v>469</v>
      </c>
      <c r="IX115" s="218" t="s">
        <v>469</v>
      </c>
    </row>
    <row r="116" spans="1:258" s="215" customFormat="1" ht="15" x14ac:dyDescent="0.25">
      <c r="A116" s="275"/>
      <c r="B116" s="276"/>
      <c r="C116" s="513" t="s">
        <v>497</v>
      </c>
      <c r="D116" s="513"/>
      <c r="E116" s="513"/>
      <c r="F116" s="513"/>
      <c r="G116" s="513"/>
      <c r="H116" s="343"/>
      <c r="I116" s="344"/>
      <c r="J116" s="344"/>
      <c r="K116" s="344"/>
      <c r="L116" s="346"/>
      <c r="M116" s="344"/>
      <c r="N116" s="346"/>
      <c r="O116" s="344"/>
      <c r="P116" s="350">
        <v>76488.37</v>
      </c>
      <c r="HY116" s="253"/>
      <c r="HZ116" s="254"/>
      <c r="IA116" s="254"/>
      <c r="IB116" s="254"/>
      <c r="IC116" s="254"/>
      <c r="ID116" s="254"/>
      <c r="IE116" s="222"/>
      <c r="IF116" s="222"/>
      <c r="IG116" s="222"/>
      <c r="IH116" s="254"/>
      <c r="II116" s="222"/>
      <c r="IJ116" s="254" t="s">
        <v>497</v>
      </c>
    </row>
    <row r="117" spans="1:258" s="215" customFormat="1" ht="15" x14ac:dyDescent="0.25">
      <c r="A117" s="341" t="s">
        <v>58</v>
      </c>
      <c r="B117" s="342" t="s">
        <v>652</v>
      </c>
      <c r="C117" s="501" t="s">
        <v>653</v>
      </c>
      <c r="D117" s="501"/>
      <c r="E117" s="501"/>
      <c r="F117" s="501"/>
      <c r="G117" s="501"/>
      <c r="H117" s="343" t="s">
        <v>531</v>
      </c>
      <c r="I117" s="344">
        <v>2</v>
      </c>
      <c r="J117" s="345">
        <v>1</v>
      </c>
      <c r="K117" s="345">
        <v>2</v>
      </c>
      <c r="L117" s="349">
        <v>1500.82</v>
      </c>
      <c r="M117" s="351">
        <v>1.4</v>
      </c>
      <c r="N117" s="353">
        <v>2101.15</v>
      </c>
      <c r="O117" s="344"/>
      <c r="P117" s="350">
        <v>4202.3</v>
      </c>
      <c r="HY117" s="253"/>
      <c r="HZ117" s="254" t="s">
        <v>653</v>
      </c>
      <c r="IA117" s="254" t="s">
        <v>469</v>
      </c>
      <c r="IB117" s="254" t="s">
        <v>469</v>
      </c>
      <c r="IC117" s="254" t="s">
        <v>469</v>
      </c>
      <c r="ID117" s="254" t="s">
        <v>469</v>
      </c>
      <c r="IE117" s="222"/>
      <c r="IF117" s="222"/>
      <c r="IG117" s="222"/>
      <c r="IH117" s="254"/>
      <c r="II117" s="222"/>
      <c r="IJ117" s="254"/>
    </row>
    <row r="118" spans="1:258" s="215" customFormat="1" ht="15" x14ac:dyDescent="0.25">
      <c r="A118" s="275"/>
      <c r="B118" s="276"/>
      <c r="C118" s="485" t="s">
        <v>575</v>
      </c>
      <c r="D118" s="485"/>
      <c r="E118" s="485"/>
      <c r="F118" s="485"/>
      <c r="G118" s="485"/>
      <c r="H118" s="485"/>
      <c r="I118" s="485"/>
      <c r="J118" s="485"/>
      <c r="K118" s="485"/>
      <c r="L118" s="485"/>
      <c r="M118" s="485"/>
      <c r="N118" s="485"/>
      <c r="O118" s="485"/>
      <c r="P118" s="514"/>
      <c r="HY118" s="253"/>
      <c r="HZ118" s="254"/>
      <c r="IA118" s="254"/>
      <c r="IB118" s="254"/>
      <c r="IC118" s="254"/>
      <c r="ID118" s="254"/>
      <c r="IE118" s="222"/>
      <c r="IF118" s="222"/>
      <c r="IG118" s="222"/>
      <c r="IH118" s="254"/>
      <c r="II118" s="222"/>
      <c r="IJ118" s="254"/>
      <c r="IK118" s="218" t="s">
        <v>575</v>
      </c>
      <c r="IL118" s="218" t="s">
        <v>469</v>
      </c>
      <c r="IM118" s="218" t="s">
        <v>469</v>
      </c>
      <c r="IN118" s="218" t="s">
        <v>469</v>
      </c>
      <c r="IO118" s="218" t="s">
        <v>469</v>
      </c>
      <c r="IP118" s="218" t="s">
        <v>469</v>
      </c>
      <c r="IQ118" s="218" t="s">
        <v>469</v>
      </c>
      <c r="IR118" s="218" t="s">
        <v>469</v>
      </c>
      <c r="IS118" s="218" t="s">
        <v>469</v>
      </c>
      <c r="IT118" s="218" t="s">
        <v>469</v>
      </c>
      <c r="IU118" s="218" t="s">
        <v>469</v>
      </c>
      <c r="IV118" s="218" t="s">
        <v>469</v>
      </c>
      <c r="IW118" s="218" t="s">
        <v>469</v>
      </c>
      <c r="IX118" s="218" t="s">
        <v>469</v>
      </c>
    </row>
    <row r="119" spans="1:258" s="215" customFormat="1" ht="15" x14ac:dyDescent="0.25">
      <c r="A119" s="275"/>
      <c r="B119" s="276"/>
      <c r="C119" s="513" t="s">
        <v>497</v>
      </c>
      <c r="D119" s="513"/>
      <c r="E119" s="513"/>
      <c r="F119" s="513"/>
      <c r="G119" s="513"/>
      <c r="H119" s="343"/>
      <c r="I119" s="344"/>
      <c r="J119" s="344"/>
      <c r="K119" s="344"/>
      <c r="L119" s="346"/>
      <c r="M119" s="344"/>
      <c r="N119" s="346"/>
      <c r="O119" s="344"/>
      <c r="P119" s="350">
        <v>4202.3</v>
      </c>
      <c r="HY119" s="253"/>
      <c r="HZ119" s="254"/>
      <c r="IA119" s="254"/>
      <c r="IB119" s="254"/>
      <c r="IC119" s="254"/>
      <c r="ID119" s="254"/>
      <c r="IE119" s="222"/>
      <c r="IF119" s="222"/>
      <c r="IG119" s="222"/>
      <c r="IH119" s="254"/>
      <c r="II119" s="222"/>
      <c r="IJ119" s="254" t="s">
        <v>497</v>
      </c>
    </row>
    <row r="120" spans="1:258" s="215" customFormat="1" ht="33.75" x14ac:dyDescent="0.25">
      <c r="A120" s="341" t="s">
        <v>56</v>
      </c>
      <c r="B120" s="342" t="s">
        <v>584</v>
      </c>
      <c r="C120" s="501" t="s">
        <v>585</v>
      </c>
      <c r="D120" s="501"/>
      <c r="E120" s="501"/>
      <c r="F120" s="501"/>
      <c r="G120" s="501"/>
      <c r="H120" s="343" t="s">
        <v>531</v>
      </c>
      <c r="I120" s="344">
        <v>0.24</v>
      </c>
      <c r="J120" s="345">
        <v>1</v>
      </c>
      <c r="K120" s="352">
        <v>0.24</v>
      </c>
      <c r="L120" s="349">
        <v>2940.8</v>
      </c>
      <c r="M120" s="351">
        <v>1.4</v>
      </c>
      <c r="N120" s="353">
        <v>4117.12</v>
      </c>
      <c r="O120" s="344"/>
      <c r="P120" s="356">
        <v>988.11</v>
      </c>
      <c r="HY120" s="253"/>
      <c r="HZ120" s="254" t="s">
        <v>585</v>
      </c>
      <c r="IA120" s="254" t="s">
        <v>469</v>
      </c>
      <c r="IB120" s="254" t="s">
        <v>469</v>
      </c>
      <c r="IC120" s="254" t="s">
        <v>469</v>
      </c>
      <c r="ID120" s="254" t="s">
        <v>469</v>
      </c>
      <c r="IE120" s="222"/>
      <c r="IF120" s="222"/>
      <c r="IG120" s="222"/>
      <c r="IH120" s="254"/>
      <c r="II120" s="222"/>
      <c r="IJ120" s="254"/>
    </row>
    <row r="121" spans="1:258" s="215" customFormat="1" ht="15" x14ac:dyDescent="0.25">
      <c r="A121" s="275"/>
      <c r="B121" s="276"/>
      <c r="C121" s="485" t="s">
        <v>575</v>
      </c>
      <c r="D121" s="485"/>
      <c r="E121" s="485"/>
      <c r="F121" s="485"/>
      <c r="G121" s="485"/>
      <c r="H121" s="485"/>
      <c r="I121" s="485"/>
      <c r="J121" s="485"/>
      <c r="K121" s="485"/>
      <c r="L121" s="485"/>
      <c r="M121" s="485"/>
      <c r="N121" s="485"/>
      <c r="O121" s="485"/>
      <c r="P121" s="514"/>
      <c r="HY121" s="253"/>
      <c r="HZ121" s="254"/>
      <c r="IA121" s="254"/>
      <c r="IB121" s="254"/>
      <c r="IC121" s="254"/>
      <c r="ID121" s="254"/>
      <c r="IE121" s="222"/>
      <c r="IF121" s="222"/>
      <c r="IG121" s="222"/>
      <c r="IH121" s="254"/>
      <c r="II121" s="222"/>
      <c r="IJ121" s="254"/>
      <c r="IK121" s="218" t="s">
        <v>575</v>
      </c>
      <c r="IL121" s="218" t="s">
        <v>469</v>
      </c>
      <c r="IM121" s="218" t="s">
        <v>469</v>
      </c>
      <c r="IN121" s="218" t="s">
        <v>469</v>
      </c>
      <c r="IO121" s="218" t="s">
        <v>469</v>
      </c>
      <c r="IP121" s="218" t="s">
        <v>469</v>
      </c>
      <c r="IQ121" s="218" t="s">
        <v>469</v>
      </c>
      <c r="IR121" s="218" t="s">
        <v>469</v>
      </c>
      <c r="IS121" s="218" t="s">
        <v>469</v>
      </c>
      <c r="IT121" s="218" t="s">
        <v>469</v>
      </c>
      <c r="IU121" s="218" t="s">
        <v>469</v>
      </c>
      <c r="IV121" s="218" t="s">
        <v>469</v>
      </c>
      <c r="IW121" s="218" t="s">
        <v>469</v>
      </c>
      <c r="IX121" s="218" t="s">
        <v>469</v>
      </c>
    </row>
    <row r="122" spans="1:258" s="215" customFormat="1" ht="15" x14ac:dyDescent="0.25">
      <c r="A122" s="275"/>
      <c r="B122" s="276"/>
      <c r="C122" s="513" t="s">
        <v>497</v>
      </c>
      <c r="D122" s="513"/>
      <c r="E122" s="513"/>
      <c r="F122" s="513"/>
      <c r="G122" s="513"/>
      <c r="H122" s="343"/>
      <c r="I122" s="344"/>
      <c r="J122" s="344"/>
      <c r="K122" s="344"/>
      <c r="L122" s="346"/>
      <c r="M122" s="344"/>
      <c r="N122" s="346"/>
      <c r="O122" s="344"/>
      <c r="P122" s="356">
        <v>988.11</v>
      </c>
      <c r="HY122" s="253"/>
      <c r="HZ122" s="254"/>
      <c r="IA122" s="254"/>
      <c r="IB122" s="254"/>
      <c r="IC122" s="254"/>
      <c r="ID122" s="254"/>
      <c r="IE122" s="222"/>
      <c r="IF122" s="222"/>
      <c r="IG122" s="222"/>
      <c r="IH122" s="254"/>
      <c r="II122" s="222"/>
      <c r="IJ122" s="254" t="s">
        <v>497</v>
      </c>
    </row>
    <row r="123" spans="1:258" s="215" customFormat="1" ht="22.5" x14ac:dyDescent="0.25">
      <c r="A123" s="341" t="s">
        <v>54</v>
      </c>
      <c r="B123" s="342" t="s">
        <v>586</v>
      </c>
      <c r="C123" s="501" t="s">
        <v>587</v>
      </c>
      <c r="D123" s="501"/>
      <c r="E123" s="501"/>
      <c r="F123" s="501"/>
      <c r="G123" s="501"/>
      <c r="H123" s="343" t="s">
        <v>538</v>
      </c>
      <c r="I123" s="344">
        <v>0.3</v>
      </c>
      <c r="J123" s="345">
        <v>1</v>
      </c>
      <c r="K123" s="351">
        <v>0.3</v>
      </c>
      <c r="L123" s="349">
        <v>1926.82</v>
      </c>
      <c r="M123" s="352">
        <v>1.53</v>
      </c>
      <c r="N123" s="353">
        <v>2948.03</v>
      </c>
      <c r="O123" s="344"/>
      <c r="P123" s="356">
        <v>884.41</v>
      </c>
      <c r="HY123" s="253"/>
      <c r="HZ123" s="254" t="s">
        <v>587</v>
      </c>
      <c r="IA123" s="254" t="s">
        <v>469</v>
      </c>
      <c r="IB123" s="254" t="s">
        <v>469</v>
      </c>
      <c r="IC123" s="254" t="s">
        <v>469</v>
      </c>
      <c r="ID123" s="254" t="s">
        <v>469</v>
      </c>
      <c r="IE123" s="222"/>
      <c r="IF123" s="222"/>
      <c r="IG123" s="222"/>
      <c r="IH123" s="254"/>
      <c r="II123" s="222"/>
      <c r="IJ123" s="254"/>
    </row>
    <row r="124" spans="1:258" s="215" customFormat="1" ht="15" x14ac:dyDescent="0.25">
      <c r="A124" s="275"/>
      <c r="B124" s="276"/>
      <c r="C124" s="485" t="s">
        <v>575</v>
      </c>
      <c r="D124" s="485"/>
      <c r="E124" s="485"/>
      <c r="F124" s="485"/>
      <c r="G124" s="485"/>
      <c r="H124" s="485"/>
      <c r="I124" s="485"/>
      <c r="J124" s="485"/>
      <c r="K124" s="485"/>
      <c r="L124" s="485"/>
      <c r="M124" s="485"/>
      <c r="N124" s="485"/>
      <c r="O124" s="485"/>
      <c r="P124" s="514"/>
      <c r="HY124" s="253"/>
      <c r="HZ124" s="254"/>
      <c r="IA124" s="254"/>
      <c r="IB124" s="254"/>
      <c r="IC124" s="254"/>
      <c r="ID124" s="254"/>
      <c r="IE124" s="222"/>
      <c r="IF124" s="222"/>
      <c r="IG124" s="222"/>
      <c r="IH124" s="254"/>
      <c r="II124" s="222"/>
      <c r="IJ124" s="254"/>
      <c r="IK124" s="218" t="s">
        <v>575</v>
      </c>
      <c r="IL124" s="218" t="s">
        <v>469</v>
      </c>
      <c r="IM124" s="218" t="s">
        <v>469</v>
      </c>
      <c r="IN124" s="218" t="s">
        <v>469</v>
      </c>
      <c r="IO124" s="218" t="s">
        <v>469</v>
      </c>
      <c r="IP124" s="218" t="s">
        <v>469</v>
      </c>
      <c r="IQ124" s="218" t="s">
        <v>469</v>
      </c>
      <c r="IR124" s="218" t="s">
        <v>469</v>
      </c>
      <c r="IS124" s="218" t="s">
        <v>469</v>
      </c>
      <c r="IT124" s="218" t="s">
        <v>469</v>
      </c>
      <c r="IU124" s="218" t="s">
        <v>469</v>
      </c>
      <c r="IV124" s="218" t="s">
        <v>469</v>
      </c>
      <c r="IW124" s="218" t="s">
        <v>469</v>
      </c>
      <c r="IX124" s="218" t="s">
        <v>469</v>
      </c>
    </row>
    <row r="125" spans="1:258" s="215" customFormat="1" ht="15" x14ac:dyDescent="0.25">
      <c r="A125" s="275"/>
      <c r="B125" s="276"/>
      <c r="C125" s="513" t="s">
        <v>497</v>
      </c>
      <c r="D125" s="513"/>
      <c r="E125" s="513"/>
      <c r="F125" s="513"/>
      <c r="G125" s="513"/>
      <c r="H125" s="343"/>
      <c r="I125" s="344"/>
      <c r="J125" s="344"/>
      <c r="K125" s="344"/>
      <c r="L125" s="346"/>
      <c r="M125" s="344"/>
      <c r="N125" s="346"/>
      <c r="O125" s="344"/>
      <c r="P125" s="356">
        <v>884.41</v>
      </c>
      <c r="HY125" s="253"/>
      <c r="HZ125" s="254"/>
      <c r="IA125" s="254"/>
      <c r="IB125" s="254"/>
      <c r="IC125" s="254"/>
      <c r="ID125" s="254"/>
      <c r="IE125" s="222"/>
      <c r="IF125" s="222"/>
      <c r="IG125" s="222"/>
      <c r="IH125" s="254"/>
      <c r="II125" s="222"/>
      <c r="IJ125" s="254" t="s">
        <v>497</v>
      </c>
    </row>
    <row r="126" spans="1:258" s="215" customFormat="1" ht="22.5" x14ac:dyDescent="0.25">
      <c r="A126" s="341" t="s">
        <v>72</v>
      </c>
      <c r="B126" s="342" t="s">
        <v>580</v>
      </c>
      <c r="C126" s="501" t="s">
        <v>581</v>
      </c>
      <c r="D126" s="501"/>
      <c r="E126" s="501"/>
      <c r="F126" s="501"/>
      <c r="G126" s="501"/>
      <c r="H126" s="343" t="s">
        <v>557</v>
      </c>
      <c r="I126" s="344">
        <v>4</v>
      </c>
      <c r="J126" s="345">
        <v>1</v>
      </c>
      <c r="K126" s="345">
        <v>4</v>
      </c>
      <c r="L126" s="357">
        <v>266.61</v>
      </c>
      <c r="M126" s="352">
        <v>1.53</v>
      </c>
      <c r="N126" s="358">
        <v>407.91</v>
      </c>
      <c r="O126" s="344"/>
      <c r="P126" s="350">
        <v>1631.64</v>
      </c>
      <c r="HY126" s="253"/>
      <c r="HZ126" s="254" t="s">
        <v>581</v>
      </c>
      <c r="IA126" s="254" t="s">
        <v>469</v>
      </c>
      <c r="IB126" s="254" t="s">
        <v>469</v>
      </c>
      <c r="IC126" s="254" t="s">
        <v>469</v>
      </c>
      <c r="ID126" s="254" t="s">
        <v>469</v>
      </c>
      <c r="IE126" s="222"/>
      <c r="IF126" s="222"/>
      <c r="IG126" s="222"/>
      <c r="IH126" s="254"/>
      <c r="II126" s="222"/>
      <c r="IJ126" s="254"/>
    </row>
    <row r="127" spans="1:258" s="215" customFormat="1" ht="15" x14ac:dyDescent="0.25">
      <c r="A127" s="275"/>
      <c r="B127" s="276"/>
      <c r="C127" s="485" t="s">
        <v>575</v>
      </c>
      <c r="D127" s="485"/>
      <c r="E127" s="485"/>
      <c r="F127" s="485"/>
      <c r="G127" s="485"/>
      <c r="H127" s="485"/>
      <c r="I127" s="485"/>
      <c r="J127" s="485"/>
      <c r="K127" s="485"/>
      <c r="L127" s="485"/>
      <c r="M127" s="485"/>
      <c r="N127" s="485"/>
      <c r="O127" s="485"/>
      <c r="P127" s="514"/>
      <c r="HY127" s="253"/>
      <c r="HZ127" s="254"/>
      <c r="IA127" s="254"/>
      <c r="IB127" s="254"/>
      <c r="IC127" s="254"/>
      <c r="ID127" s="254"/>
      <c r="IE127" s="222"/>
      <c r="IF127" s="222"/>
      <c r="IG127" s="222"/>
      <c r="IH127" s="254"/>
      <c r="II127" s="222"/>
      <c r="IJ127" s="254"/>
      <c r="IK127" s="218" t="s">
        <v>575</v>
      </c>
      <c r="IL127" s="218" t="s">
        <v>469</v>
      </c>
      <c r="IM127" s="218" t="s">
        <v>469</v>
      </c>
      <c r="IN127" s="218" t="s">
        <v>469</v>
      </c>
      <c r="IO127" s="218" t="s">
        <v>469</v>
      </c>
      <c r="IP127" s="218" t="s">
        <v>469</v>
      </c>
      <c r="IQ127" s="218" t="s">
        <v>469</v>
      </c>
      <c r="IR127" s="218" t="s">
        <v>469</v>
      </c>
      <c r="IS127" s="218" t="s">
        <v>469</v>
      </c>
      <c r="IT127" s="218" t="s">
        <v>469</v>
      </c>
      <c r="IU127" s="218" t="s">
        <v>469</v>
      </c>
      <c r="IV127" s="218" t="s">
        <v>469</v>
      </c>
      <c r="IW127" s="218" t="s">
        <v>469</v>
      </c>
      <c r="IX127" s="218" t="s">
        <v>469</v>
      </c>
    </row>
    <row r="128" spans="1:258" s="215" customFormat="1" ht="15" x14ac:dyDescent="0.25">
      <c r="A128" s="275"/>
      <c r="B128" s="276"/>
      <c r="C128" s="513" t="s">
        <v>497</v>
      </c>
      <c r="D128" s="513"/>
      <c r="E128" s="513"/>
      <c r="F128" s="513"/>
      <c r="G128" s="513"/>
      <c r="H128" s="343"/>
      <c r="I128" s="344"/>
      <c r="J128" s="344"/>
      <c r="K128" s="344"/>
      <c r="L128" s="346"/>
      <c r="M128" s="344"/>
      <c r="N128" s="346"/>
      <c r="O128" s="344"/>
      <c r="P128" s="350">
        <v>1631.64</v>
      </c>
      <c r="HY128" s="253"/>
      <c r="HZ128" s="254"/>
      <c r="IA128" s="254"/>
      <c r="IB128" s="254"/>
      <c r="IC128" s="254"/>
      <c r="ID128" s="254"/>
      <c r="IE128" s="222"/>
      <c r="IF128" s="222"/>
      <c r="IG128" s="222"/>
      <c r="IH128" s="254"/>
      <c r="II128" s="222"/>
      <c r="IJ128" s="254" t="s">
        <v>497</v>
      </c>
    </row>
    <row r="129" spans="1:258" s="215" customFormat="1" ht="22.5" x14ac:dyDescent="0.25">
      <c r="A129" s="341" t="s">
        <v>70</v>
      </c>
      <c r="B129" s="342" t="s">
        <v>578</v>
      </c>
      <c r="C129" s="501" t="s">
        <v>579</v>
      </c>
      <c r="D129" s="501"/>
      <c r="E129" s="501"/>
      <c r="F129" s="501"/>
      <c r="G129" s="501"/>
      <c r="H129" s="343" t="s">
        <v>538</v>
      </c>
      <c r="I129" s="344">
        <v>0.04</v>
      </c>
      <c r="J129" s="345">
        <v>1</v>
      </c>
      <c r="K129" s="352">
        <v>0.04</v>
      </c>
      <c r="L129" s="349">
        <v>70740.58</v>
      </c>
      <c r="M129" s="352">
        <v>1.19</v>
      </c>
      <c r="N129" s="353">
        <v>84181.29</v>
      </c>
      <c r="O129" s="344"/>
      <c r="P129" s="350">
        <v>3367.25</v>
      </c>
      <c r="HY129" s="253"/>
      <c r="HZ129" s="254" t="s">
        <v>579</v>
      </c>
      <c r="IA129" s="254" t="s">
        <v>469</v>
      </c>
      <c r="IB129" s="254" t="s">
        <v>469</v>
      </c>
      <c r="IC129" s="254" t="s">
        <v>469</v>
      </c>
      <c r="ID129" s="254" t="s">
        <v>469</v>
      </c>
      <c r="IE129" s="222"/>
      <c r="IF129" s="222"/>
      <c r="IG129" s="222"/>
      <c r="IH129" s="254"/>
      <c r="II129" s="222"/>
      <c r="IJ129" s="254"/>
    </row>
    <row r="130" spans="1:258" s="215" customFormat="1" ht="15" x14ac:dyDescent="0.25">
      <c r="A130" s="275"/>
      <c r="B130" s="276"/>
      <c r="C130" s="485" t="s">
        <v>575</v>
      </c>
      <c r="D130" s="485"/>
      <c r="E130" s="485"/>
      <c r="F130" s="485"/>
      <c r="G130" s="485"/>
      <c r="H130" s="485"/>
      <c r="I130" s="485"/>
      <c r="J130" s="485"/>
      <c r="K130" s="485"/>
      <c r="L130" s="485"/>
      <c r="M130" s="485"/>
      <c r="N130" s="485"/>
      <c r="O130" s="485"/>
      <c r="P130" s="514"/>
      <c r="HY130" s="253"/>
      <c r="HZ130" s="254"/>
      <c r="IA130" s="254"/>
      <c r="IB130" s="254"/>
      <c r="IC130" s="254"/>
      <c r="ID130" s="254"/>
      <c r="IE130" s="222"/>
      <c r="IF130" s="222"/>
      <c r="IG130" s="222"/>
      <c r="IH130" s="254"/>
      <c r="II130" s="222"/>
      <c r="IJ130" s="254"/>
      <c r="IK130" s="218" t="s">
        <v>575</v>
      </c>
      <c r="IL130" s="218" t="s">
        <v>469</v>
      </c>
      <c r="IM130" s="218" t="s">
        <v>469</v>
      </c>
      <c r="IN130" s="218" t="s">
        <v>469</v>
      </c>
      <c r="IO130" s="218" t="s">
        <v>469</v>
      </c>
      <c r="IP130" s="218" t="s">
        <v>469</v>
      </c>
      <c r="IQ130" s="218" t="s">
        <v>469</v>
      </c>
      <c r="IR130" s="218" t="s">
        <v>469</v>
      </c>
      <c r="IS130" s="218" t="s">
        <v>469</v>
      </c>
      <c r="IT130" s="218" t="s">
        <v>469</v>
      </c>
      <c r="IU130" s="218" t="s">
        <v>469</v>
      </c>
      <c r="IV130" s="218" t="s">
        <v>469</v>
      </c>
      <c r="IW130" s="218" t="s">
        <v>469</v>
      </c>
      <c r="IX130" s="218" t="s">
        <v>469</v>
      </c>
    </row>
    <row r="131" spans="1:258" s="215" customFormat="1" ht="15" x14ac:dyDescent="0.25">
      <c r="A131" s="275"/>
      <c r="B131" s="276"/>
      <c r="C131" s="513" t="s">
        <v>497</v>
      </c>
      <c r="D131" s="513"/>
      <c r="E131" s="513"/>
      <c r="F131" s="513"/>
      <c r="G131" s="513"/>
      <c r="H131" s="343"/>
      <c r="I131" s="344"/>
      <c r="J131" s="344"/>
      <c r="K131" s="344"/>
      <c r="L131" s="346"/>
      <c r="M131" s="344"/>
      <c r="N131" s="346"/>
      <c r="O131" s="344"/>
      <c r="P131" s="350">
        <v>3367.25</v>
      </c>
      <c r="HY131" s="253"/>
      <c r="HZ131" s="254"/>
      <c r="IA131" s="254"/>
      <c r="IB131" s="254"/>
      <c r="IC131" s="254"/>
      <c r="ID131" s="254"/>
      <c r="IE131" s="222"/>
      <c r="IF131" s="222"/>
      <c r="IG131" s="222"/>
      <c r="IH131" s="254"/>
      <c r="II131" s="222"/>
      <c r="IJ131" s="254" t="s">
        <v>497</v>
      </c>
    </row>
    <row r="132" spans="1:258" s="215" customFormat="1" ht="56.25" x14ac:dyDescent="0.25">
      <c r="A132" s="341" t="s">
        <v>69</v>
      </c>
      <c r="B132" s="342" t="s">
        <v>582</v>
      </c>
      <c r="C132" s="501" t="s">
        <v>583</v>
      </c>
      <c r="D132" s="501"/>
      <c r="E132" s="501"/>
      <c r="F132" s="501"/>
      <c r="G132" s="501"/>
      <c r="H132" s="343" t="s">
        <v>557</v>
      </c>
      <c r="I132" s="344">
        <v>8</v>
      </c>
      <c r="J132" s="345">
        <v>1</v>
      </c>
      <c r="K132" s="345">
        <v>8</v>
      </c>
      <c r="L132" s="357">
        <v>576.54999999999995</v>
      </c>
      <c r="M132" s="352">
        <v>1.24</v>
      </c>
      <c r="N132" s="358">
        <v>714.92</v>
      </c>
      <c r="O132" s="344"/>
      <c r="P132" s="350">
        <v>5719.36</v>
      </c>
      <c r="HY132" s="253"/>
      <c r="HZ132" s="254" t="s">
        <v>583</v>
      </c>
      <c r="IA132" s="254" t="s">
        <v>469</v>
      </c>
      <c r="IB132" s="254" t="s">
        <v>469</v>
      </c>
      <c r="IC132" s="254" t="s">
        <v>469</v>
      </c>
      <c r="ID132" s="254" t="s">
        <v>469</v>
      </c>
      <c r="IE132" s="222"/>
      <c r="IF132" s="222"/>
      <c r="IG132" s="222"/>
      <c r="IH132" s="254"/>
      <c r="II132" s="222"/>
      <c r="IJ132" s="254"/>
    </row>
    <row r="133" spans="1:258" s="215" customFormat="1" ht="15" x14ac:dyDescent="0.25">
      <c r="A133" s="275"/>
      <c r="B133" s="276"/>
      <c r="C133" s="485" t="s">
        <v>575</v>
      </c>
      <c r="D133" s="485"/>
      <c r="E133" s="485"/>
      <c r="F133" s="485"/>
      <c r="G133" s="485"/>
      <c r="H133" s="485"/>
      <c r="I133" s="485"/>
      <c r="J133" s="485"/>
      <c r="K133" s="485"/>
      <c r="L133" s="485"/>
      <c r="M133" s="485"/>
      <c r="N133" s="485"/>
      <c r="O133" s="485"/>
      <c r="P133" s="514"/>
      <c r="HY133" s="253"/>
      <c r="HZ133" s="254"/>
      <c r="IA133" s="254"/>
      <c r="IB133" s="254"/>
      <c r="IC133" s="254"/>
      <c r="ID133" s="254"/>
      <c r="IE133" s="222"/>
      <c r="IF133" s="222"/>
      <c r="IG133" s="222"/>
      <c r="IH133" s="254"/>
      <c r="II133" s="222"/>
      <c r="IJ133" s="254"/>
      <c r="IK133" s="218" t="s">
        <v>575</v>
      </c>
      <c r="IL133" s="218" t="s">
        <v>469</v>
      </c>
      <c r="IM133" s="218" t="s">
        <v>469</v>
      </c>
      <c r="IN133" s="218" t="s">
        <v>469</v>
      </c>
      <c r="IO133" s="218" t="s">
        <v>469</v>
      </c>
      <c r="IP133" s="218" t="s">
        <v>469</v>
      </c>
      <c r="IQ133" s="218" t="s">
        <v>469</v>
      </c>
      <c r="IR133" s="218" t="s">
        <v>469</v>
      </c>
      <c r="IS133" s="218" t="s">
        <v>469</v>
      </c>
      <c r="IT133" s="218" t="s">
        <v>469</v>
      </c>
      <c r="IU133" s="218" t="s">
        <v>469</v>
      </c>
      <c r="IV133" s="218" t="s">
        <v>469</v>
      </c>
      <c r="IW133" s="218" t="s">
        <v>469</v>
      </c>
      <c r="IX133" s="218" t="s">
        <v>469</v>
      </c>
    </row>
    <row r="134" spans="1:258" s="215" customFormat="1" ht="15" x14ac:dyDescent="0.25">
      <c r="A134" s="275"/>
      <c r="B134" s="276"/>
      <c r="C134" s="513" t="s">
        <v>497</v>
      </c>
      <c r="D134" s="513"/>
      <c r="E134" s="513"/>
      <c r="F134" s="513"/>
      <c r="G134" s="513"/>
      <c r="H134" s="343"/>
      <c r="I134" s="344"/>
      <c r="J134" s="344"/>
      <c r="K134" s="344"/>
      <c r="L134" s="346"/>
      <c r="M134" s="344"/>
      <c r="N134" s="346"/>
      <c r="O134" s="344"/>
      <c r="P134" s="350">
        <v>5719.36</v>
      </c>
      <c r="HY134" s="253"/>
      <c r="HZ134" s="254"/>
      <c r="IA134" s="254"/>
      <c r="IB134" s="254"/>
      <c r="IC134" s="254"/>
      <c r="ID134" s="254"/>
      <c r="IE134" s="222"/>
      <c r="IF134" s="222"/>
      <c r="IG134" s="222"/>
      <c r="IH134" s="254"/>
      <c r="II134" s="222"/>
      <c r="IJ134" s="254" t="s">
        <v>497</v>
      </c>
    </row>
    <row r="135" spans="1:258" s="215" customFormat="1" ht="22.5" x14ac:dyDescent="0.25">
      <c r="A135" s="341" t="s">
        <v>364</v>
      </c>
      <c r="B135" s="342" t="s">
        <v>654</v>
      </c>
      <c r="C135" s="501" t="s">
        <v>656</v>
      </c>
      <c r="D135" s="501"/>
      <c r="E135" s="501"/>
      <c r="F135" s="501"/>
      <c r="G135" s="501"/>
      <c r="H135" s="343" t="s">
        <v>538</v>
      </c>
      <c r="I135" s="344">
        <v>0.04</v>
      </c>
      <c r="J135" s="345">
        <v>1</v>
      </c>
      <c r="K135" s="352">
        <v>0.04</v>
      </c>
      <c r="L135" s="349">
        <v>17429.98</v>
      </c>
      <c r="M135" s="352">
        <v>1.19</v>
      </c>
      <c r="N135" s="353">
        <v>20741.68</v>
      </c>
      <c r="O135" s="344"/>
      <c r="P135" s="356">
        <v>829.67</v>
      </c>
      <c r="HY135" s="253"/>
      <c r="HZ135" s="254" t="s">
        <v>656</v>
      </c>
      <c r="IA135" s="254" t="s">
        <v>469</v>
      </c>
      <c r="IB135" s="254" t="s">
        <v>469</v>
      </c>
      <c r="IC135" s="254" t="s">
        <v>469</v>
      </c>
      <c r="ID135" s="254" t="s">
        <v>469</v>
      </c>
      <c r="IE135" s="222"/>
      <c r="IF135" s="222"/>
      <c r="IG135" s="222"/>
      <c r="IH135" s="254"/>
      <c r="II135" s="222"/>
      <c r="IJ135" s="254"/>
    </row>
    <row r="136" spans="1:258" s="215" customFormat="1" ht="15" x14ac:dyDescent="0.25">
      <c r="A136" s="275"/>
      <c r="B136" s="276"/>
      <c r="C136" s="485" t="s">
        <v>575</v>
      </c>
      <c r="D136" s="485"/>
      <c r="E136" s="485"/>
      <c r="F136" s="485"/>
      <c r="G136" s="485"/>
      <c r="H136" s="485"/>
      <c r="I136" s="485"/>
      <c r="J136" s="485"/>
      <c r="K136" s="485"/>
      <c r="L136" s="485"/>
      <c r="M136" s="485"/>
      <c r="N136" s="485"/>
      <c r="O136" s="485"/>
      <c r="P136" s="514"/>
      <c r="HY136" s="253"/>
      <c r="HZ136" s="254"/>
      <c r="IA136" s="254"/>
      <c r="IB136" s="254"/>
      <c r="IC136" s="254"/>
      <c r="ID136" s="254"/>
      <c r="IE136" s="222"/>
      <c r="IF136" s="222"/>
      <c r="IG136" s="222"/>
      <c r="IH136" s="254"/>
      <c r="II136" s="222"/>
      <c r="IJ136" s="254"/>
      <c r="IK136" s="218" t="s">
        <v>575</v>
      </c>
      <c r="IL136" s="218" t="s">
        <v>469</v>
      </c>
      <c r="IM136" s="218" t="s">
        <v>469</v>
      </c>
      <c r="IN136" s="218" t="s">
        <v>469</v>
      </c>
      <c r="IO136" s="218" t="s">
        <v>469</v>
      </c>
      <c r="IP136" s="218" t="s">
        <v>469</v>
      </c>
      <c r="IQ136" s="218" t="s">
        <v>469</v>
      </c>
      <c r="IR136" s="218" t="s">
        <v>469</v>
      </c>
      <c r="IS136" s="218" t="s">
        <v>469</v>
      </c>
      <c r="IT136" s="218" t="s">
        <v>469</v>
      </c>
      <c r="IU136" s="218" t="s">
        <v>469</v>
      </c>
      <c r="IV136" s="218" t="s">
        <v>469</v>
      </c>
      <c r="IW136" s="218" t="s">
        <v>469</v>
      </c>
      <c r="IX136" s="218" t="s">
        <v>469</v>
      </c>
    </row>
    <row r="137" spans="1:258" s="215" customFormat="1" ht="15" x14ac:dyDescent="0.25">
      <c r="A137" s="275"/>
      <c r="B137" s="276"/>
      <c r="C137" s="513" t="s">
        <v>497</v>
      </c>
      <c r="D137" s="513"/>
      <c r="E137" s="513"/>
      <c r="F137" s="513"/>
      <c r="G137" s="513"/>
      <c r="H137" s="343"/>
      <c r="I137" s="344"/>
      <c r="J137" s="344"/>
      <c r="K137" s="344"/>
      <c r="L137" s="346"/>
      <c r="M137" s="344"/>
      <c r="N137" s="346"/>
      <c r="O137" s="344"/>
      <c r="P137" s="356">
        <v>829.67</v>
      </c>
      <c r="HY137" s="253"/>
      <c r="HZ137" s="254"/>
      <c r="IA137" s="254"/>
      <c r="IB137" s="254"/>
      <c r="IC137" s="254"/>
      <c r="ID137" s="254"/>
      <c r="IE137" s="222"/>
      <c r="IF137" s="222"/>
      <c r="IG137" s="222"/>
      <c r="IH137" s="254"/>
      <c r="II137" s="222"/>
      <c r="IJ137" s="254" t="s">
        <v>497</v>
      </c>
    </row>
    <row r="138" spans="1:258" s="215" customFormat="1" ht="22.5" x14ac:dyDescent="0.25">
      <c r="A138" s="341" t="s">
        <v>354</v>
      </c>
      <c r="B138" s="342" t="s">
        <v>654</v>
      </c>
      <c r="C138" s="501" t="s">
        <v>655</v>
      </c>
      <c r="D138" s="501"/>
      <c r="E138" s="501"/>
      <c r="F138" s="501"/>
      <c r="G138" s="501"/>
      <c r="H138" s="343" t="s">
        <v>538</v>
      </c>
      <c r="I138" s="344">
        <v>0.04</v>
      </c>
      <c r="J138" s="345">
        <v>1</v>
      </c>
      <c r="K138" s="352">
        <v>0.04</v>
      </c>
      <c r="L138" s="349">
        <v>17429.98</v>
      </c>
      <c r="M138" s="352">
        <v>1.19</v>
      </c>
      <c r="N138" s="353">
        <v>20741.68</v>
      </c>
      <c r="O138" s="344"/>
      <c r="P138" s="356">
        <v>829.67</v>
      </c>
      <c r="HY138" s="253"/>
      <c r="HZ138" s="254" t="s">
        <v>655</v>
      </c>
      <c r="IA138" s="254" t="s">
        <v>469</v>
      </c>
      <c r="IB138" s="254" t="s">
        <v>469</v>
      </c>
      <c r="IC138" s="254" t="s">
        <v>469</v>
      </c>
      <c r="ID138" s="254" t="s">
        <v>469</v>
      </c>
      <c r="IE138" s="222"/>
      <c r="IF138" s="222"/>
      <c r="IG138" s="222"/>
      <c r="IH138" s="254"/>
      <c r="II138" s="222"/>
      <c r="IJ138" s="254"/>
    </row>
    <row r="139" spans="1:258" s="215" customFormat="1" ht="15" x14ac:dyDescent="0.25">
      <c r="A139" s="275"/>
      <c r="B139" s="276"/>
      <c r="C139" s="485" t="s">
        <v>575</v>
      </c>
      <c r="D139" s="485"/>
      <c r="E139" s="485"/>
      <c r="F139" s="485"/>
      <c r="G139" s="485"/>
      <c r="H139" s="485"/>
      <c r="I139" s="485"/>
      <c r="J139" s="485"/>
      <c r="K139" s="485"/>
      <c r="L139" s="485"/>
      <c r="M139" s="485"/>
      <c r="N139" s="485"/>
      <c r="O139" s="485"/>
      <c r="P139" s="514"/>
      <c r="HY139" s="253"/>
      <c r="HZ139" s="254"/>
      <c r="IA139" s="254"/>
      <c r="IB139" s="254"/>
      <c r="IC139" s="254"/>
      <c r="ID139" s="254"/>
      <c r="IE139" s="222"/>
      <c r="IF139" s="222"/>
      <c r="IG139" s="222"/>
      <c r="IH139" s="254"/>
      <c r="II139" s="222"/>
      <c r="IJ139" s="254"/>
      <c r="IK139" s="218" t="s">
        <v>575</v>
      </c>
      <c r="IL139" s="218" t="s">
        <v>469</v>
      </c>
      <c r="IM139" s="218" t="s">
        <v>469</v>
      </c>
      <c r="IN139" s="218" t="s">
        <v>469</v>
      </c>
      <c r="IO139" s="218" t="s">
        <v>469</v>
      </c>
      <c r="IP139" s="218" t="s">
        <v>469</v>
      </c>
      <c r="IQ139" s="218" t="s">
        <v>469</v>
      </c>
      <c r="IR139" s="218" t="s">
        <v>469</v>
      </c>
      <c r="IS139" s="218" t="s">
        <v>469</v>
      </c>
      <c r="IT139" s="218" t="s">
        <v>469</v>
      </c>
      <c r="IU139" s="218" t="s">
        <v>469</v>
      </c>
      <c r="IV139" s="218" t="s">
        <v>469</v>
      </c>
      <c r="IW139" s="218" t="s">
        <v>469</v>
      </c>
      <c r="IX139" s="218" t="s">
        <v>469</v>
      </c>
    </row>
    <row r="140" spans="1:258" s="215" customFormat="1" ht="15" x14ac:dyDescent="0.25">
      <c r="A140" s="275"/>
      <c r="B140" s="276"/>
      <c r="C140" s="513" t="s">
        <v>497</v>
      </c>
      <c r="D140" s="513"/>
      <c r="E140" s="513"/>
      <c r="F140" s="513"/>
      <c r="G140" s="513"/>
      <c r="H140" s="343"/>
      <c r="I140" s="344"/>
      <c r="J140" s="344"/>
      <c r="K140" s="344"/>
      <c r="L140" s="346"/>
      <c r="M140" s="344"/>
      <c r="N140" s="346"/>
      <c r="O140" s="344"/>
      <c r="P140" s="356">
        <v>829.67</v>
      </c>
      <c r="HY140" s="253"/>
      <c r="HZ140" s="254"/>
      <c r="IA140" s="254"/>
      <c r="IB140" s="254"/>
      <c r="IC140" s="254"/>
      <c r="ID140" s="254"/>
      <c r="IE140" s="222"/>
      <c r="IF140" s="222"/>
      <c r="IG140" s="222"/>
      <c r="IH140" s="254"/>
      <c r="II140" s="222"/>
      <c r="IJ140" s="254" t="s">
        <v>497</v>
      </c>
    </row>
    <row r="141" spans="1:258" s="215" customFormat="1" ht="15" x14ac:dyDescent="0.25">
      <c r="A141" s="341" t="s">
        <v>365</v>
      </c>
      <c r="B141" s="342" t="s">
        <v>588</v>
      </c>
      <c r="C141" s="501" t="s">
        <v>589</v>
      </c>
      <c r="D141" s="501"/>
      <c r="E141" s="501"/>
      <c r="F141" s="501"/>
      <c r="G141" s="501"/>
      <c r="H141" s="343" t="s">
        <v>538</v>
      </c>
      <c r="I141" s="344">
        <v>0.22</v>
      </c>
      <c r="J141" s="345">
        <v>1</v>
      </c>
      <c r="K141" s="352">
        <v>0.22</v>
      </c>
      <c r="L141" s="357">
        <v>260.10000000000002</v>
      </c>
      <c r="M141" s="352">
        <v>1.63</v>
      </c>
      <c r="N141" s="358">
        <v>423.96</v>
      </c>
      <c r="O141" s="344"/>
      <c r="P141" s="356">
        <v>93.27</v>
      </c>
      <c r="HY141" s="253"/>
      <c r="HZ141" s="254" t="s">
        <v>589</v>
      </c>
      <c r="IA141" s="254" t="s">
        <v>469</v>
      </c>
      <c r="IB141" s="254" t="s">
        <v>469</v>
      </c>
      <c r="IC141" s="254" t="s">
        <v>469</v>
      </c>
      <c r="ID141" s="254" t="s">
        <v>469</v>
      </c>
      <c r="IE141" s="222"/>
      <c r="IF141" s="222"/>
      <c r="IG141" s="222"/>
      <c r="IH141" s="254"/>
      <c r="II141" s="222"/>
      <c r="IJ141" s="254"/>
    </row>
    <row r="142" spans="1:258" s="215" customFormat="1" ht="15" x14ac:dyDescent="0.25">
      <c r="A142" s="275"/>
      <c r="B142" s="276"/>
      <c r="C142" s="485" t="s">
        <v>575</v>
      </c>
      <c r="D142" s="485"/>
      <c r="E142" s="485"/>
      <c r="F142" s="485"/>
      <c r="G142" s="485"/>
      <c r="H142" s="485"/>
      <c r="I142" s="485"/>
      <c r="J142" s="485"/>
      <c r="K142" s="485"/>
      <c r="L142" s="485"/>
      <c r="M142" s="485"/>
      <c r="N142" s="485"/>
      <c r="O142" s="485"/>
      <c r="P142" s="514"/>
      <c r="HY142" s="253"/>
      <c r="HZ142" s="254"/>
      <c r="IA142" s="254"/>
      <c r="IB142" s="254"/>
      <c r="IC142" s="254"/>
      <c r="ID142" s="254"/>
      <c r="IE142" s="222"/>
      <c r="IF142" s="222"/>
      <c r="IG142" s="222"/>
      <c r="IH142" s="254"/>
      <c r="II142" s="222"/>
      <c r="IJ142" s="254"/>
      <c r="IK142" s="218" t="s">
        <v>575</v>
      </c>
      <c r="IL142" s="218" t="s">
        <v>469</v>
      </c>
      <c r="IM142" s="218" t="s">
        <v>469</v>
      </c>
      <c r="IN142" s="218" t="s">
        <v>469</v>
      </c>
      <c r="IO142" s="218" t="s">
        <v>469</v>
      </c>
      <c r="IP142" s="218" t="s">
        <v>469</v>
      </c>
      <c r="IQ142" s="218" t="s">
        <v>469</v>
      </c>
      <c r="IR142" s="218" t="s">
        <v>469</v>
      </c>
      <c r="IS142" s="218" t="s">
        <v>469</v>
      </c>
      <c r="IT142" s="218" t="s">
        <v>469</v>
      </c>
      <c r="IU142" s="218" t="s">
        <v>469</v>
      </c>
      <c r="IV142" s="218" t="s">
        <v>469</v>
      </c>
      <c r="IW142" s="218" t="s">
        <v>469</v>
      </c>
      <c r="IX142" s="218" t="s">
        <v>469</v>
      </c>
    </row>
    <row r="143" spans="1:258" s="215" customFormat="1" ht="15" x14ac:dyDescent="0.25">
      <c r="A143" s="275"/>
      <c r="B143" s="276"/>
      <c r="C143" s="513" t="s">
        <v>497</v>
      </c>
      <c r="D143" s="513"/>
      <c r="E143" s="513"/>
      <c r="F143" s="513"/>
      <c r="G143" s="513"/>
      <c r="H143" s="343"/>
      <c r="I143" s="344"/>
      <c r="J143" s="344"/>
      <c r="K143" s="344"/>
      <c r="L143" s="346"/>
      <c r="M143" s="344"/>
      <c r="N143" s="346"/>
      <c r="O143" s="344"/>
      <c r="P143" s="356">
        <v>93.27</v>
      </c>
      <c r="HY143" s="253"/>
      <c r="HZ143" s="254"/>
      <c r="IA143" s="254"/>
      <c r="IB143" s="254"/>
      <c r="IC143" s="254"/>
      <c r="ID143" s="254"/>
      <c r="IE143" s="222"/>
      <c r="IF143" s="222"/>
      <c r="IG143" s="222"/>
      <c r="IH143" s="254"/>
      <c r="II143" s="222"/>
      <c r="IJ143" s="254" t="s">
        <v>497</v>
      </c>
    </row>
    <row r="144" spans="1:258" s="215" customFormat="1" ht="15" x14ac:dyDescent="0.25">
      <c r="A144" s="341" t="s">
        <v>355</v>
      </c>
      <c r="B144" s="342" t="s">
        <v>657</v>
      </c>
      <c r="C144" s="501" t="s">
        <v>658</v>
      </c>
      <c r="D144" s="501"/>
      <c r="E144" s="501"/>
      <c r="F144" s="501"/>
      <c r="G144" s="501"/>
      <c r="H144" s="343" t="s">
        <v>531</v>
      </c>
      <c r="I144" s="344">
        <v>3</v>
      </c>
      <c r="J144" s="345">
        <v>1</v>
      </c>
      <c r="K144" s="345">
        <v>3</v>
      </c>
      <c r="L144" s="357">
        <v>86.68</v>
      </c>
      <c r="M144" s="352">
        <v>1.19</v>
      </c>
      <c r="N144" s="358">
        <v>103.15</v>
      </c>
      <c r="O144" s="344"/>
      <c r="P144" s="356">
        <v>309.45</v>
      </c>
      <c r="HY144" s="253"/>
      <c r="HZ144" s="254" t="s">
        <v>658</v>
      </c>
      <c r="IA144" s="254" t="s">
        <v>469</v>
      </c>
      <c r="IB144" s="254" t="s">
        <v>469</v>
      </c>
      <c r="IC144" s="254" t="s">
        <v>469</v>
      </c>
      <c r="ID144" s="254" t="s">
        <v>469</v>
      </c>
      <c r="IE144" s="222"/>
      <c r="IF144" s="222"/>
      <c r="IG144" s="222"/>
      <c r="IH144" s="254"/>
      <c r="II144" s="222"/>
      <c r="IJ144" s="254"/>
    </row>
    <row r="145" spans="1:261" s="215" customFormat="1" ht="15" x14ac:dyDescent="0.25">
      <c r="A145" s="275"/>
      <c r="B145" s="276"/>
      <c r="C145" s="485" t="s">
        <v>575</v>
      </c>
      <c r="D145" s="485"/>
      <c r="E145" s="485"/>
      <c r="F145" s="485"/>
      <c r="G145" s="485"/>
      <c r="H145" s="485"/>
      <c r="I145" s="485"/>
      <c r="J145" s="485"/>
      <c r="K145" s="485"/>
      <c r="L145" s="485"/>
      <c r="M145" s="485"/>
      <c r="N145" s="485"/>
      <c r="O145" s="485"/>
      <c r="P145" s="514"/>
      <c r="HY145" s="253"/>
      <c r="HZ145" s="254"/>
      <c r="IA145" s="254"/>
      <c r="IB145" s="254"/>
      <c r="IC145" s="254"/>
      <c r="ID145" s="254"/>
      <c r="IE145" s="222"/>
      <c r="IF145" s="222"/>
      <c r="IG145" s="222"/>
      <c r="IH145" s="254"/>
      <c r="II145" s="222"/>
      <c r="IJ145" s="254"/>
      <c r="IK145" s="218" t="s">
        <v>575</v>
      </c>
      <c r="IL145" s="218" t="s">
        <v>469</v>
      </c>
      <c r="IM145" s="218" t="s">
        <v>469</v>
      </c>
      <c r="IN145" s="218" t="s">
        <v>469</v>
      </c>
      <c r="IO145" s="218" t="s">
        <v>469</v>
      </c>
      <c r="IP145" s="218" t="s">
        <v>469</v>
      </c>
      <c r="IQ145" s="218" t="s">
        <v>469</v>
      </c>
      <c r="IR145" s="218" t="s">
        <v>469</v>
      </c>
      <c r="IS145" s="218" t="s">
        <v>469</v>
      </c>
      <c r="IT145" s="218" t="s">
        <v>469</v>
      </c>
      <c r="IU145" s="218" t="s">
        <v>469</v>
      </c>
      <c r="IV145" s="218" t="s">
        <v>469</v>
      </c>
      <c r="IW145" s="218" t="s">
        <v>469</v>
      </c>
      <c r="IX145" s="218" t="s">
        <v>469</v>
      </c>
    </row>
    <row r="146" spans="1:261" s="215" customFormat="1" ht="15" x14ac:dyDescent="0.25">
      <c r="A146" s="275"/>
      <c r="B146" s="276"/>
      <c r="C146" s="513" t="s">
        <v>497</v>
      </c>
      <c r="D146" s="513"/>
      <c r="E146" s="513"/>
      <c r="F146" s="513"/>
      <c r="G146" s="513"/>
      <c r="H146" s="343"/>
      <c r="I146" s="344"/>
      <c r="J146" s="344"/>
      <c r="K146" s="344"/>
      <c r="L146" s="346"/>
      <c r="M146" s="344"/>
      <c r="N146" s="346"/>
      <c r="O146" s="344"/>
      <c r="P146" s="356">
        <v>309.45</v>
      </c>
      <c r="HY146" s="253"/>
      <c r="HZ146" s="254"/>
      <c r="IA146" s="254"/>
      <c r="IB146" s="254"/>
      <c r="IC146" s="254"/>
      <c r="ID146" s="254"/>
      <c r="IE146" s="222"/>
      <c r="IF146" s="222"/>
      <c r="IG146" s="222"/>
      <c r="IH146" s="254"/>
      <c r="II146" s="222"/>
      <c r="IJ146" s="254" t="s">
        <v>497</v>
      </c>
    </row>
    <row r="147" spans="1:261" s="215" customFormat="1" ht="15" x14ac:dyDescent="0.25">
      <c r="A147" s="341" t="s">
        <v>366</v>
      </c>
      <c r="B147" s="342" t="s">
        <v>666</v>
      </c>
      <c r="C147" s="501" t="s">
        <v>667</v>
      </c>
      <c r="D147" s="501"/>
      <c r="E147" s="501"/>
      <c r="F147" s="501"/>
      <c r="G147" s="501"/>
      <c r="H147" s="343" t="s">
        <v>538</v>
      </c>
      <c r="I147" s="344">
        <v>0.04</v>
      </c>
      <c r="J147" s="345">
        <v>1</v>
      </c>
      <c r="K147" s="352">
        <v>0.04</v>
      </c>
      <c r="L147" s="349">
        <v>2045.3</v>
      </c>
      <c r="M147" s="352">
        <v>1.44</v>
      </c>
      <c r="N147" s="353">
        <v>2945.23</v>
      </c>
      <c r="O147" s="344"/>
      <c r="P147" s="356">
        <v>117.81</v>
      </c>
      <c r="HY147" s="253"/>
      <c r="HZ147" s="254" t="s">
        <v>667</v>
      </c>
      <c r="IA147" s="254" t="s">
        <v>469</v>
      </c>
      <c r="IB147" s="254" t="s">
        <v>469</v>
      </c>
      <c r="IC147" s="254" t="s">
        <v>469</v>
      </c>
      <c r="ID147" s="254" t="s">
        <v>469</v>
      </c>
      <c r="IE147" s="222"/>
      <c r="IF147" s="222"/>
      <c r="IG147" s="222"/>
      <c r="IH147" s="254"/>
      <c r="II147" s="222"/>
      <c r="IJ147" s="254"/>
    </row>
    <row r="148" spans="1:261" s="215" customFormat="1" ht="15" x14ac:dyDescent="0.25">
      <c r="A148" s="275"/>
      <c r="B148" s="276"/>
      <c r="C148" s="485" t="s">
        <v>575</v>
      </c>
      <c r="D148" s="485"/>
      <c r="E148" s="485"/>
      <c r="F148" s="485"/>
      <c r="G148" s="485"/>
      <c r="H148" s="485"/>
      <c r="I148" s="485"/>
      <c r="J148" s="485"/>
      <c r="K148" s="485"/>
      <c r="L148" s="485"/>
      <c r="M148" s="485"/>
      <c r="N148" s="485"/>
      <c r="O148" s="485"/>
      <c r="P148" s="514"/>
      <c r="HY148" s="253"/>
      <c r="HZ148" s="254"/>
      <c r="IA148" s="254"/>
      <c r="IB148" s="254"/>
      <c r="IC148" s="254"/>
      <c r="ID148" s="254"/>
      <c r="IE148" s="222"/>
      <c r="IF148" s="222"/>
      <c r="IG148" s="222"/>
      <c r="IH148" s="254"/>
      <c r="II148" s="222"/>
      <c r="IJ148" s="254"/>
      <c r="IK148" s="218" t="s">
        <v>575</v>
      </c>
      <c r="IL148" s="218" t="s">
        <v>469</v>
      </c>
      <c r="IM148" s="218" t="s">
        <v>469</v>
      </c>
      <c r="IN148" s="218" t="s">
        <v>469</v>
      </c>
      <c r="IO148" s="218" t="s">
        <v>469</v>
      </c>
      <c r="IP148" s="218" t="s">
        <v>469</v>
      </c>
      <c r="IQ148" s="218" t="s">
        <v>469</v>
      </c>
      <c r="IR148" s="218" t="s">
        <v>469</v>
      </c>
      <c r="IS148" s="218" t="s">
        <v>469</v>
      </c>
      <c r="IT148" s="218" t="s">
        <v>469</v>
      </c>
      <c r="IU148" s="218" t="s">
        <v>469</v>
      </c>
      <c r="IV148" s="218" t="s">
        <v>469</v>
      </c>
      <c r="IW148" s="218" t="s">
        <v>469</v>
      </c>
      <c r="IX148" s="218" t="s">
        <v>469</v>
      </c>
    </row>
    <row r="149" spans="1:261" s="215" customFormat="1" ht="15" x14ac:dyDescent="0.25">
      <c r="A149" s="275"/>
      <c r="B149" s="276"/>
      <c r="C149" s="513" t="s">
        <v>497</v>
      </c>
      <c r="D149" s="513"/>
      <c r="E149" s="513"/>
      <c r="F149" s="513"/>
      <c r="G149" s="513"/>
      <c r="H149" s="343"/>
      <c r="I149" s="344"/>
      <c r="J149" s="344"/>
      <c r="K149" s="344"/>
      <c r="L149" s="346"/>
      <c r="M149" s="344"/>
      <c r="N149" s="346"/>
      <c r="O149" s="344"/>
      <c r="P149" s="356">
        <v>117.81</v>
      </c>
      <c r="HY149" s="253"/>
      <c r="HZ149" s="254"/>
      <c r="IA149" s="254"/>
      <c r="IB149" s="254"/>
      <c r="IC149" s="254"/>
      <c r="ID149" s="254"/>
      <c r="IE149" s="222"/>
      <c r="IF149" s="222"/>
      <c r="IG149" s="222"/>
      <c r="IH149" s="254"/>
      <c r="II149" s="222"/>
      <c r="IJ149" s="254" t="s">
        <v>497</v>
      </c>
    </row>
    <row r="150" spans="1:261" s="215" customFormat="1" ht="22.5" x14ac:dyDescent="0.25">
      <c r="A150" s="341" t="s">
        <v>356</v>
      </c>
      <c r="B150" s="342" t="s">
        <v>668</v>
      </c>
      <c r="C150" s="501" t="s">
        <v>669</v>
      </c>
      <c r="D150" s="501"/>
      <c r="E150" s="501"/>
      <c r="F150" s="501"/>
      <c r="G150" s="501"/>
      <c r="H150" s="343" t="s">
        <v>644</v>
      </c>
      <c r="I150" s="344">
        <v>5.5999999999999999E-3</v>
      </c>
      <c r="J150" s="345">
        <v>1</v>
      </c>
      <c r="K150" s="359">
        <v>5.5999999999999999E-3</v>
      </c>
      <c r="L150" s="349">
        <v>66456.5</v>
      </c>
      <c r="M150" s="351">
        <v>0.8</v>
      </c>
      <c r="N150" s="353">
        <v>53165.2</v>
      </c>
      <c r="O150" s="344"/>
      <c r="P150" s="356">
        <v>297.73</v>
      </c>
      <c r="HY150" s="253"/>
      <c r="HZ150" s="254" t="s">
        <v>669</v>
      </c>
      <c r="IA150" s="254" t="s">
        <v>469</v>
      </c>
      <c r="IB150" s="254" t="s">
        <v>469</v>
      </c>
      <c r="IC150" s="254" t="s">
        <v>469</v>
      </c>
      <c r="ID150" s="254" t="s">
        <v>469</v>
      </c>
      <c r="IE150" s="222"/>
      <c r="IF150" s="222"/>
      <c r="IG150" s="222"/>
      <c r="IH150" s="254"/>
      <c r="II150" s="222"/>
      <c r="IJ150" s="254"/>
    </row>
    <row r="151" spans="1:261" s="215" customFormat="1" ht="15" x14ac:dyDescent="0.25">
      <c r="A151" s="275"/>
      <c r="B151" s="276"/>
      <c r="C151" s="485" t="s">
        <v>575</v>
      </c>
      <c r="D151" s="485"/>
      <c r="E151" s="485"/>
      <c r="F151" s="485"/>
      <c r="G151" s="485"/>
      <c r="H151" s="485"/>
      <c r="I151" s="485"/>
      <c r="J151" s="485"/>
      <c r="K151" s="485"/>
      <c r="L151" s="485"/>
      <c r="M151" s="485"/>
      <c r="N151" s="485"/>
      <c r="O151" s="485"/>
      <c r="P151" s="514"/>
      <c r="HY151" s="253"/>
      <c r="HZ151" s="254"/>
      <c r="IA151" s="254"/>
      <c r="IB151" s="254"/>
      <c r="IC151" s="254"/>
      <c r="ID151" s="254"/>
      <c r="IE151" s="222"/>
      <c r="IF151" s="222"/>
      <c r="IG151" s="222"/>
      <c r="IH151" s="254"/>
      <c r="II151" s="222"/>
      <c r="IJ151" s="254"/>
      <c r="IK151" s="218" t="s">
        <v>575</v>
      </c>
      <c r="IL151" s="218" t="s">
        <v>469</v>
      </c>
      <c r="IM151" s="218" t="s">
        <v>469</v>
      </c>
      <c r="IN151" s="218" t="s">
        <v>469</v>
      </c>
      <c r="IO151" s="218" t="s">
        <v>469</v>
      </c>
      <c r="IP151" s="218" t="s">
        <v>469</v>
      </c>
      <c r="IQ151" s="218" t="s">
        <v>469</v>
      </c>
      <c r="IR151" s="218" t="s">
        <v>469</v>
      </c>
      <c r="IS151" s="218" t="s">
        <v>469</v>
      </c>
      <c r="IT151" s="218" t="s">
        <v>469</v>
      </c>
      <c r="IU151" s="218" t="s">
        <v>469</v>
      </c>
      <c r="IV151" s="218" t="s">
        <v>469</v>
      </c>
      <c r="IW151" s="218" t="s">
        <v>469</v>
      </c>
      <c r="IX151" s="218" t="s">
        <v>469</v>
      </c>
    </row>
    <row r="152" spans="1:261" s="215" customFormat="1" ht="15" x14ac:dyDescent="0.25">
      <c r="A152" s="275"/>
      <c r="B152" s="276"/>
      <c r="C152" s="513" t="s">
        <v>497</v>
      </c>
      <c r="D152" s="513"/>
      <c r="E152" s="513"/>
      <c r="F152" s="513"/>
      <c r="G152" s="513"/>
      <c r="H152" s="343"/>
      <c r="I152" s="344"/>
      <c r="J152" s="344"/>
      <c r="K152" s="344"/>
      <c r="L152" s="346"/>
      <c r="M152" s="344"/>
      <c r="N152" s="346"/>
      <c r="O152" s="344"/>
      <c r="P152" s="356">
        <v>297.73</v>
      </c>
      <c r="HY152" s="253"/>
      <c r="HZ152" s="254"/>
      <c r="IA152" s="254"/>
      <c r="IB152" s="254"/>
      <c r="IC152" s="254"/>
      <c r="ID152" s="254"/>
      <c r="IE152" s="222"/>
      <c r="IF152" s="222"/>
      <c r="IG152" s="222"/>
      <c r="IH152" s="254"/>
      <c r="II152" s="222"/>
      <c r="IJ152" s="254" t="s">
        <v>497</v>
      </c>
    </row>
    <row r="153" spans="1:261" s="215" customFormat="1" ht="33.75" x14ac:dyDescent="0.25">
      <c r="A153" s="341" t="s">
        <v>367</v>
      </c>
      <c r="B153" s="342" t="s">
        <v>670</v>
      </c>
      <c r="C153" s="501" t="s">
        <v>671</v>
      </c>
      <c r="D153" s="501"/>
      <c r="E153" s="501"/>
      <c r="F153" s="501"/>
      <c r="G153" s="501"/>
      <c r="H153" s="343" t="s">
        <v>644</v>
      </c>
      <c r="I153" s="344">
        <v>1.0999999999999999E-2</v>
      </c>
      <c r="J153" s="345">
        <v>1</v>
      </c>
      <c r="K153" s="354">
        <v>1.0999999999999999E-2</v>
      </c>
      <c r="L153" s="346"/>
      <c r="M153" s="344"/>
      <c r="N153" s="353">
        <v>47815.34</v>
      </c>
      <c r="O153" s="344"/>
      <c r="P153" s="356">
        <v>525.97</v>
      </c>
      <c r="HY153" s="253"/>
      <c r="HZ153" s="254" t="s">
        <v>671</v>
      </c>
      <c r="IA153" s="254" t="s">
        <v>469</v>
      </c>
      <c r="IB153" s="254" t="s">
        <v>469</v>
      </c>
      <c r="IC153" s="254" t="s">
        <v>469</v>
      </c>
      <c r="ID153" s="254" t="s">
        <v>469</v>
      </c>
      <c r="IE153" s="222"/>
      <c r="IF153" s="222"/>
      <c r="IG153" s="222"/>
      <c r="IH153" s="254"/>
      <c r="II153" s="222"/>
      <c r="IJ153" s="254"/>
    </row>
    <row r="154" spans="1:261" s="215" customFormat="1" ht="15" x14ac:dyDescent="0.25">
      <c r="A154" s="275"/>
      <c r="B154" s="276"/>
      <c r="C154" s="485" t="s">
        <v>575</v>
      </c>
      <c r="D154" s="485"/>
      <c r="E154" s="485"/>
      <c r="F154" s="485"/>
      <c r="G154" s="485"/>
      <c r="H154" s="485"/>
      <c r="I154" s="485"/>
      <c r="J154" s="485"/>
      <c r="K154" s="485"/>
      <c r="L154" s="485"/>
      <c r="M154" s="485"/>
      <c r="N154" s="485"/>
      <c r="O154" s="485"/>
      <c r="P154" s="514"/>
      <c r="HY154" s="253"/>
      <c r="HZ154" s="254"/>
      <c r="IA154" s="254"/>
      <c r="IB154" s="254"/>
      <c r="IC154" s="254"/>
      <c r="ID154" s="254"/>
      <c r="IE154" s="222"/>
      <c r="IF154" s="222"/>
      <c r="IG154" s="222"/>
      <c r="IH154" s="254"/>
      <c r="II154" s="222"/>
      <c r="IJ154" s="254"/>
      <c r="IK154" s="218" t="s">
        <v>575</v>
      </c>
      <c r="IL154" s="218" t="s">
        <v>469</v>
      </c>
      <c r="IM154" s="218" t="s">
        <v>469</v>
      </c>
      <c r="IN154" s="218" t="s">
        <v>469</v>
      </c>
      <c r="IO154" s="218" t="s">
        <v>469</v>
      </c>
      <c r="IP154" s="218" t="s">
        <v>469</v>
      </c>
      <c r="IQ154" s="218" t="s">
        <v>469</v>
      </c>
      <c r="IR154" s="218" t="s">
        <v>469</v>
      </c>
      <c r="IS154" s="218" t="s">
        <v>469</v>
      </c>
      <c r="IT154" s="218" t="s">
        <v>469</v>
      </c>
      <c r="IU154" s="218" t="s">
        <v>469</v>
      </c>
      <c r="IV154" s="218" t="s">
        <v>469</v>
      </c>
      <c r="IW154" s="218" t="s">
        <v>469</v>
      </c>
      <c r="IX154" s="218" t="s">
        <v>469</v>
      </c>
    </row>
    <row r="155" spans="1:261" s="215" customFormat="1" ht="15" x14ac:dyDescent="0.25">
      <c r="A155" s="275"/>
      <c r="B155" s="276"/>
      <c r="C155" s="513" t="s">
        <v>497</v>
      </c>
      <c r="D155" s="513"/>
      <c r="E155" s="513"/>
      <c r="F155" s="513"/>
      <c r="G155" s="513"/>
      <c r="H155" s="343"/>
      <c r="I155" s="344"/>
      <c r="J155" s="344"/>
      <c r="K155" s="344"/>
      <c r="L155" s="346"/>
      <c r="M155" s="344"/>
      <c r="N155" s="346"/>
      <c r="O155" s="344"/>
      <c r="P155" s="356">
        <v>525.97</v>
      </c>
      <c r="HY155" s="253"/>
      <c r="HZ155" s="254"/>
      <c r="IA155" s="254"/>
      <c r="IB155" s="254"/>
      <c r="IC155" s="254"/>
      <c r="ID155" s="254"/>
      <c r="IE155" s="222"/>
      <c r="IF155" s="222"/>
      <c r="IG155" s="222"/>
      <c r="IH155" s="254"/>
      <c r="II155" s="222"/>
      <c r="IJ155" s="254" t="s">
        <v>497</v>
      </c>
    </row>
    <row r="156" spans="1:261" s="215" customFormat="1" ht="1.5" customHeight="1" x14ac:dyDescent="0.25">
      <c r="A156" s="277"/>
      <c r="B156" s="278"/>
      <c r="C156" s="278"/>
      <c r="D156" s="278"/>
      <c r="E156" s="278"/>
      <c r="F156" s="279"/>
      <c r="G156" s="279"/>
      <c r="H156" s="279"/>
      <c r="I156" s="279"/>
      <c r="J156" s="280"/>
      <c r="K156" s="279"/>
      <c r="L156" s="280"/>
      <c r="M156" s="281"/>
      <c r="N156" s="280"/>
      <c r="O156" s="282"/>
      <c r="P156" s="283"/>
      <c r="Q156" s="284"/>
      <c r="R156" s="285"/>
      <c r="HY156" s="253"/>
      <c r="HZ156" s="254"/>
      <c r="IA156" s="254"/>
      <c r="IB156" s="254"/>
      <c r="IC156" s="254"/>
      <c r="ID156" s="254"/>
      <c r="IE156" s="222"/>
      <c r="IF156" s="222"/>
      <c r="IG156" s="222"/>
      <c r="IH156" s="254"/>
      <c r="II156" s="222"/>
      <c r="IJ156" s="254"/>
    </row>
    <row r="157" spans="1:261" s="215" customFormat="1" ht="15" x14ac:dyDescent="0.25">
      <c r="A157" s="272"/>
      <c r="B157" s="286"/>
      <c r="C157" s="515" t="s">
        <v>590</v>
      </c>
      <c r="D157" s="515"/>
      <c r="E157" s="515"/>
      <c r="F157" s="515"/>
      <c r="G157" s="515"/>
      <c r="H157" s="515"/>
      <c r="I157" s="515"/>
      <c r="J157" s="515"/>
      <c r="K157" s="515"/>
      <c r="L157" s="515"/>
      <c r="M157" s="515"/>
      <c r="N157" s="515"/>
      <c r="O157" s="515"/>
      <c r="P157" s="288"/>
      <c r="Q157" s="284"/>
      <c r="R157" s="285"/>
      <c r="HY157" s="253"/>
      <c r="HZ157" s="254"/>
      <c r="IA157" s="254"/>
      <c r="IB157" s="254"/>
      <c r="IC157" s="254"/>
      <c r="ID157" s="254"/>
      <c r="IE157" s="222"/>
      <c r="IF157" s="222"/>
      <c r="IG157" s="222"/>
      <c r="IH157" s="254"/>
      <c r="II157" s="222"/>
      <c r="IJ157" s="254"/>
      <c r="IZ157" s="289" t="s">
        <v>590</v>
      </c>
    </row>
    <row r="158" spans="1:261" s="215" customFormat="1" ht="15" x14ac:dyDescent="0.25">
      <c r="A158" s="272"/>
      <c r="B158" s="217"/>
      <c r="C158" s="516" t="s">
        <v>558</v>
      </c>
      <c r="D158" s="516"/>
      <c r="E158" s="516"/>
      <c r="F158" s="516"/>
      <c r="G158" s="516"/>
      <c r="H158" s="516"/>
      <c r="I158" s="516"/>
      <c r="J158" s="516"/>
      <c r="K158" s="516"/>
      <c r="L158" s="516"/>
      <c r="M158" s="516"/>
      <c r="N158" s="516"/>
      <c r="O158" s="516"/>
      <c r="P158" s="290">
        <v>258903.07</v>
      </c>
      <c r="Q158" s="284"/>
      <c r="R158" s="285"/>
      <c r="HY158" s="253"/>
      <c r="HZ158" s="254"/>
      <c r="IA158" s="254"/>
      <c r="IB158" s="254"/>
      <c r="IC158" s="254"/>
      <c r="ID158" s="254"/>
      <c r="IE158" s="222"/>
      <c r="IF158" s="222"/>
      <c r="IG158" s="222"/>
      <c r="IH158" s="254"/>
      <c r="II158" s="222"/>
      <c r="IJ158" s="254"/>
      <c r="IZ158" s="289"/>
      <c r="JA158" s="219" t="s">
        <v>558</v>
      </c>
    </row>
    <row r="159" spans="1:261" s="215" customFormat="1" ht="15" x14ac:dyDescent="0.25">
      <c r="A159" s="272"/>
      <c r="B159" s="217"/>
      <c r="C159" s="516" t="s">
        <v>498</v>
      </c>
      <c r="D159" s="516"/>
      <c r="E159" s="516"/>
      <c r="F159" s="516"/>
      <c r="G159" s="516"/>
      <c r="H159" s="516"/>
      <c r="I159" s="516"/>
      <c r="J159" s="516"/>
      <c r="K159" s="516"/>
      <c r="L159" s="516"/>
      <c r="M159" s="516"/>
      <c r="N159" s="516"/>
      <c r="O159" s="516"/>
      <c r="P159" s="291"/>
      <c r="Q159" s="284"/>
      <c r="R159" s="285"/>
      <c r="HY159" s="253"/>
      <c r="HZ159" s="254"/>
      <c r="IA159" s="254"/>
      <c r="IB159" s="254"/>
      <c r="IC159" s="254"/>
      <c r="ID159" s="254"/>
      <c r="IE159" s="222"/>
      <c r="IF159" s="222"/>
      <c r="IG159" s="222"/>
      <c r="IH159" s="254"/>
      <c r="II159" s="222"/>
      <c r="IJ159" s="254"/>
      <c r="IZ159" s="289"/>
      <c r="JA159" s="219" t="s">
        <v>498</v>
      </c>
    </row>
    <row r="160" spans="1:261" s="215" customFormat="1" ht="15" x14ac:dyDescent="0.25">
      <c r="A160" s="272"/>
      <c r="B160" s="217"/>
      <c r="C160" s="516" t="s">
        <v>499</v>
      </c>
      <c r="D160" s="516"/>
      <c r="E160" s="516"/>
      <c r="F160" s="516"/>
      <c r="G160" s="516"/>
      <c r="H160" s="516"/>
      <c r="I160" s="516"/>
      <c r="J160" s="516"/>
      <c r="K160" s="516"/>
      <c r="L160" s="516"/>
      <c r="M160" s="516"/>
      <c r="N160" s="516"/>
      <c r="O160" s="516"/>
      <c r="P160" s="290">
        <v>28018.82</v>
      </c>
      <c r="Q160" s="284"/>
      <c r="R160" s="285"/>
      <c r="HY160" s="253"/>
      <c r="HZ160" s="254"/>
      <c r="IA160" s="254"/>
      <c r="IB160" s="254"/>
      <c r="IC160" s="254"/>
      <c r="ID160" s="254"/>
      <c r="IE160" s="222"/>
      <c r="IF160" s="222"/>
      <c r="IG160" s="222"/>
      <c r="IH160" s="254"/>
      <c r="II160" s="222"/>
      <c r="IJ160" s="254"/>
      <c r="IZ160" s="289"/>
      <c r="JA160" s="219" t="s">
        <v>499</v>
      </c>
    </row>
    <row r="161" spans="1:263" s="215" customFormat="1" ht="15" x14ac:dyDescent="0.25">
      <c r="A161" s="272"/>
      <c r="B161" s="217"/>
      <c r="C161" s="516" t="s">
        <v>500</v>
      </c>
      <c r="D161" s="516"/>
      <c r="E161" s="516"/>
      <c r="F161" s="516"/>
      <c r="G161" s="516"/>
      <c r="H161" s="516"/>
      <c r="I161" s="516"/>
      <c r="J161" s="516"/>
      <c r="K161" s="516"/>
      <c r="L161" s="516"/>
      <c r="M161" s="516"/>
      <c r="N161" s="516"/>
      <c r="O161" s="516"/>
      <c r="P161" s="290">
        <v>32975.61</v>
      </c>
      <c r="Q161" s="284"/>
      <c r="R161" s="285"/>
      <c r="HY161" s="253"/>
      <c r="HZ161" s="254"/>
      <c r="IA161" s="254"/>
      <c r="IB161" s="254"/>
      <c r="IC161" s="254"/>
      <c r="ID161" s="254"/>
      <c r="IE161" s="222"/>
      <c r="IF161" s="222"/>
      <c r="IG161" s="222"/>
      <c r="IH161" s="254"/>
      <c r="II161" s="222"/>
      <c r="IJ161" s="254"/>
      <c r="IZ161" s="289"/>
      <c r="JA161" s="219" t="s">
        <v>500</v>
      </c>
    </row>
    <row r="162" spans="1:263" s="215" customFormat="1" ht="15" x14ac:dyDescent="0.25">
      <c r="A162" s="272"/>
      <c r="B162" s="217"/>
      <c r="C162" s="516" t="s">
        <v>559</v>
      </c>
      <c r="D162" s="516"/>
      <c r="E162" s="516"/>
      <c r="F162" s="516"/>
      <c r="G162" s="516"/>
      <c r="H162" s="516"/>
      <c r="I162" s="516"/>
      <c r="J162" s="516"/>
      <c r="K162" s="516"/>
      <c r="L162" s="516"/>
      <c r="M162" s="516"/>
      <c r="N162" s="516"/>
      <c r="O162" s="516"/>
      <c r="P162" s="290">
        <v>9010.7099999999991</v>
      </c>
      <c r="Q162" s="284"/>
      <c r="R162" s="285"/>
      <c r="HY162" s="253"/>
      <c r="HZ162" s="254"/>
      <c r="IA162" s="254"/>
      <c r="IB162" s="254"/>
      <c r="IC162" s="254"/>
      <c r="ID162" s="254"/>
      <c r="IE162" s="222"/>
      <c r="IF162" s="222"/>
      <c r="IG162" s="222"/>
      <c r="IH162" s="254"/>
      <c r="II162" s="222"/>
      <c r="IJ162" s="254"/>
      <c r="IZ162" s="289"/>
      <c r="JA162" s="219" t="s">
        <v>559</v>
      </c>
    </row>
    <row r="163" spans="1:263" s="215" customFormat="1" ht="15" x14ac:dyDescent="0.25">
      <c r="A163" s="272"/>
      <c r="B163" s="217"/>
      <c r="C163" s="516" t="s">
        <v>503</v>
      </c>
      <c r="D163" s="516"/>
      <c r="E163" s="516"/>
      <c r="F163" s="516"/>
      <c r="G163" s="516"/>
      <c r="H163" s="516"/>
      <c r="I163" s="516"/>
      <c r="J163" s="516"/>
      <c r="K163" s="516"/>
      <c r="L163" s="516"/>
      <c r="M163" s="516"/>
      <c r="N163" s="516"/>
      <c r="O163" s="516"/>
      <c r="P163" s="290">
        <v>188897.93</v>
      </c>
      <c r="Q163" s="284"/>
      <c r="R163" s="285"/>
      <c r="HY163" s="253"/>
      <c r="HZ163" s="254"/>
      <c r="IA163" s="254"/>
      <c r="IB163" s="254"/>
      <c r="IC163" s="254"/>
      <c r="ID163" s="254"/>
      <c r="IE163" s="222"/>
      <c r="IF163" s="222"/>
      <c r="IG163" s="222"/>
      <c r="IH163" s="254"/>
      <c r="II163" s="222"/>
      <c r="IJ163" s="254"/>
      <c r="IZ163" s="289"/>
      <c r="JA163" s="219" t="s">
        <v>503</v>
      </c>
    </row>
    <row r="164" spans="1:263" s="215" customFormat="1" ht="15" x14ac:dyDescent="0.25">
      <c r="A164" s="272"/>
      <c r="B164" s="217"/>
      <c r="C164" s="516" t="s">
        <v>501</v>
      </c>
      <c r="D164" s="516"/>
      <c r="E164" s="516"/>
      <c r="F164" s="516"/>
      <c r="G164" s="516"/>
      <c r="H164" s="516"/>
      <c r="I164" s="516"/>
      <c r="J164" s="516"/>
      <c r="K164" s="516"/>
      <c r="L164" s="516"/>
      <c r="M164" s="516"/>
      <c r="N164" s="516"/>
      <c r="O164" s="516"/>
      <c r="P164" s="290">
        <v>297043.48</v>
      </c>
      <c r="Q164" s="284"/>
      <c r="R164" s="285"/>
      <c r="HY164" s="253"/>
      <c r="HZ164" s="254"/>
      <c r="IA164" s="254"/>
      <c r="IB164" s="254"/>
      <c r="IC164" s="254"/>
      <c r="ID164" s="254"/>
      <c r="IE164" s="222"/>
      <c r="IF164" s="222"/>
      <c r="IG164" s="222"/>
      <c r="IH164" s="254"/>
      <c r="II164" s="222"/>
      <c r="IJ164" s="254"/>
      <c r="IZ164" s="289"/>
      <c r="JA164" s="219" t="s">
        <v>501</v>
      </c>
    </row>
    <row r="165" spans="1:263" s="215" customFormat="1" ht="15" x14ac:dyDescent="0.25">
      <c r="A165" s="272"/>
      <c r="B165" s="217"/>
      <c r="C165" s="516" t="s">
        <v>498</v>
      </c>
      <c r="D165" s="516"/>
      <c r="E165" s="516"/>
      <c r="F165" s="516"/>
      <c r="G165" s="516"/>
      <c r="H165" s="516"/>
      <c r="I165" s="516"/>
      <c r="J165" s="516"/>
      <c r="K165" s="516"/>
      <c r="L165" s="516"/>
      <c r="M165" s="516"/>
      <c r="N165" s="516"/>
      <c r="O165" s="516"/>
      <c r="P165" s="291"/>
      <c r="Q165" s="284"/>
      <c r="R165" s="285"/>
      <c r="HY165" s="253"/>
      <c r="HZ165" s="254"/>
      <c r="IA165" s="254"/>
      <c r="IB165" s="254"/>
      <c r="IC165" s="254"/>
      <c r="ID165" s="254"/>
      <c r="IE165" s="222"/>
      <c r="IF165" s="222"/>
      <c r="IG165" s="222"/>
      <c r="IH165" s="254"/>
      <c r="II165" s="222"/>
      <c r="IJ165" s="254"/>
      <c r="IZ165" s="289"/>
      <c r="JA165" s="219" t="s">
        <v>498</v>
      </c>
    </row>
    <row r="166" spans="1:263" s="215" customFormat="1" ht="15" x14ac:dyDescent="0.25">
      <c r="A166" s="272"/>
      <c r="B166" s="217"/>
      <c r="C166" s="516" t="s">
        <v>611</v>
      </c>
      <c r="D166" s="516"/>
      <c r="E166" s="516"/>
      <c r="F166" s="516"/>
      <c r="G166" s="516"/>
      <c r="H166" s="516"/>
      <c r="I166" s="516"/>
      <c r="J166" s="516"/>
      <c r="K166" s="516"/>
      <c r="L166" s="516"/>
      <c r="M166" s="516"/>
      <c r="N166" s="516"/>
      <c r="O166" s="516"/>
      <c r="P166" s="290">
        <v>28018.82</v>
      </c>
      <c r="Q166" s="284"/>
      <c r="R166" s="285"/>
      <c r="HY166" s="253"/>
      <c r="HZ166" s="254"/>
      <c r="IA166" s="254"/>
      <c r="IB166" s="254"/>
      <c r="IC166" s="254"/>
      <c r="ID166" s="254"/>
      <c r="IE166" s="222"/>
      <c r="IF166" s="222"/>
      <c r="IG166" s="222"/>
      <c r="IH166" s="254"/>
      <c r="II166" s="222"/>
      <c r="IJ166" s="254"/>
      <c r="IZ166" s="289"/>
      <c r="JA166" s="219" t="s">
        <v>611</v>
      </c>
    </row>
    <row r="167" spans="1:263" s="215" customFormat="1" ht="15" x14ac:dyDescent="0.25">
      <c r="A167" s="272"/>
      <c r="B167" s="217"/>
      <c r="C167" s="516" t="s">
        <v>612</v>
      </c>
      <c r="D167" s="516"/>
      <c r="E167" s="516"/>
      <c r="F167" s="516"/>
      <c r="G167" s="516"/>
      <c r="H167" s="516"/>
      <c r="I167" s="516"/>
      <c r="J167" s="516"/>
      <c r="K167" s="516"/>
      <c r="L167" s="516"/>
      <c r="M167" s="516"/>
      <c r="N167" s="516"/>
      <c r="O167" s="516"/>
      <c r="P167" s="290">
        <v>32975.61</v>
      </c>
      <c r="Q167" s="284"/>
      <c r="R167" s="285"/>
      <c r="HY167" s="253"/>
      <c r="HZ167" s="254"/>
      <c r="IA167" s="254"/>
      <c r="IB167" s="254"/>
      <c r="IC167" s="254"/>
      <c r="ID167" s="254"/>
      <c r="IE167" s="222"/>
      <c r="IF167" s="222"/>
      <c r="IG167" s="222"/>
      <c r="IH167" s="254"/>
      <c r="II167" s="222"/>
      <c r="IJ167" s="254"/>
      <c r="IZ167" s="289"/>
      <c r="JA167" s="219" t="s">
        <v>612</v>
      </c>
    </row>
    <row r="168" spans="1:263" s="215" customFormat="1" ht="15" x14ac:dyDescent="0.25">
      <c r="A168" s="272"/>
      <c r="B168" s="217"/>
      <c r="C168" s="516" t="s">
        <v>613</v>
      </c>
      <c r="D168" s="516"/>
      <c r="E168" s="516"/>
      <c r="F168" s="516"/>
      <c r="G168" s="516"/>
      <c r="H168" s="516"/>
      <c r="I168" s="516"/>
      <c r="J168" s="516"/>
      <c r="K168" s="516"/>
      <c r="L168" s="516"/>
      <c r="M168" s="516"/>
      <c r="N168" s="516"/>
      <c r="O168" s="516"/>
      <c r="P168" s="290">
        <v>9010.7099999999991</v>
      </c>
      <c r="Q168" s="284"/>
      <c r="R168" s="285"/>
      <c r="HY168" s="253"/>
      <c r="HZ168" s="254"/>
      <c r="IA168" s="254"/>
      <c r="IB168" s="254"/>
      <c r="IC168" s="254"/>
      <c r="ID168" s="254"/>
      <c r="IE168" s="222"/>
      <c r="IF168" s="222"/>
      <c r="IG168" s="222"/>
      <c r="IH168" s="254"/>
      <c r="II168" s="222"/>
      <c r="IJ168" s="254"/>
      <c r="IZ168" s="289"/>
      <c r="JA168" s="219" t="s">
        <v>613</v>
      </c>
    </row>
    <row r="169" spans="1:263" s="215" customFormat="1" ht="15" x14ac:dyDescent="0.25">
      <c r="A169" s="272"/>
      <c r="B169" s="217"/>
      <c r="C169" s="516" t="s">
        <v>614</v>
      </c>
      <c r="D169" s="516"/>
      <c r="E169" s="516"/>
      <c r="F169" s="516"/>
      <c r="G169" s="516"/>
      <c r="H169" s="516"/>
      <c r="I169" s="516"/>
      <c r="J169" s="516"/>
      <c r="K169" s="516"/>
      <c r="L169" s="516"/>
      <c r="M169" s="516"/>
      <c r="N169" s="516"/>
      <c r="O169" s="516"/>
      <c r="P169" s="290">
        <v>188897.93</v>
      </c>
      <c r="Q169" s="284"/>
      <c r="R169" s="285"/>
      <c r="HY169" s="253"/>
      <c r="HZ169" s="254"/>
      <c r="IA169" s="254"/>
      <c r="IB169" s="254"/>
      <c r="IC169" s="254"/>
      <c r="ID169" s="254"/>
      <c r="IE169" s="222"/>
      <c r="IF169" s="222"/>
      <c r="IG169" s="222"/>
      <c r="IH169" s="254"/>
      <c r="II169" s="222"/>
      <c r="IJ169" s="254"/>
      <c r="IZ169" s="289"/>
      <c r="JA169" s="219" t="s">
        <v>614</v>
      </c>
    </row>
    <row r="170" spans="1:263" s="215" customFormat="1" ht="15" x14ac:dyDescent="0.25">
      <c r="A170" s="272"/>
      <c r="B170" s="217"/>
      <c r="C170" s="516" t="s">
        <v>615</v>
      </c>
      <c r="D170" s="516"/>
      <c r="E170" s="516"/>
      <c r="F170" s="516"/>
      <c r="G170" s="516"/>
      <c r="H170" s="516"/>
      <c r="I170" s="516"/>
      <c r="J170" s="516"/>
      <c r="K170" s="516"/>
      <c r="L170" s="516"/>
      <c r="M170" s="516"/>
      <c r="N170" s="516"/>
      <c r="O170" s="516"/>
      <c r="P170" s="290">
        <v>38140.410000000003</v>
      </c>
      <c r="Q170" s="284"/>
      <c r="R170" s="285"/>
      <c r="HY170" s="253"/>
      <c r="HZ170" s="254"/>
      <c r="IA170" s="254"/>
      <c r="IB170" s="254"/>
      <c r="IC170" s="254"/>
      <c r="ID170" s="254"/>
      <c r="IE170" s="222"/>
      <c r="IF170" s="222"/>
      <c r="IG170" s="222"/>
      <c r="IH170" s="254"/>
      <c r="II170" s="222"/>
      <c r="IJ170" s="254"/>
      <c r="IZ170" s="289"/>
      <c r="JA170" s="219" t="s">
        <v>615</v>
      </c>
    </row>
    <row r="171" spans="1:263" s="215" customFormat="1" ht="15" x14ac:dyDescent="0.25">
      <c r="A171" s="272"/>
      <c r="B171" s="217"/>
      <c r="C171" s="516" t="s">
        <v>560</v>
      </c>
      <c r="D171" s="516"/>
      <c r="E171" s="516"/>
      <c r="F171" s="516"/>
      <c r="G171" s="516"/>
      <c r="H171" s="516"/>
      <c r="I171" s="516"/>
      <c r="J171" s="516"/>
      <c r="K171" s="516"/>
      <c r="L171" s="516"/>
      <c r="M171" s="516"/>
      <c r="N171" s="516"/>
      <c r="O171" s="516"/>
      <c r="P171" s="290">
        <v>37029.53</v>
      </c>
      <c r="Q171" s="284"/>
      <c r="R171" s="285"/>
      <c r="HY171" s="253"/>
      <c r="HZ171" s="254"/>
      <c r="IA171" s="254"/>
      <c r="IB171" s="254"/>
      <c r="IC171" s="254"/>
      <c r="ID171" s="254"/>
      <c r="IE171" s="222"/>
      <c r="IF171" s="222"/>
      <c r="IG171" s="222"/>
      <c r="IH171" s="254"/>
      <c r="II171" s="222"/>
      <c r="IJ171" s="254"/>
      <c r="IZ171" s="289"/>
      <c r="JA171" s="219" t="s">
        <v>560</v>
      </c>
    </row>
    <row r="172" spans="1:263" s="215" customFormat="1" ht="15" x14ac:dyDescent="0.25">
      <c r="A172" s="272"/>
      <c r="B172" s="217"/>
      <c r="C172" s="516" t="s">
        <v>561</v>
      </c>
      <c r="D172" s="516"/>
      <c r="E172" s="516"/>
      <c r="F172" s="516"/>
      <c r="G172" s="516"/>
      <c r="H172" s="516"/>
      <c r="I172" s="516"/>
      <c r="J172" s="516"/>
      <c r="K172" s="516"/>
      <c r="L172" s="516"/>
      <c r="M172" s="516"/>
      <c r="N172" s="516"/>
      <c r="O172" s="516"/>
      <c r="P172" s="290">
        <v>38140.410000000003</v>
      </c>
      <c r="Q172" s="284"/>
      <c r="R172" s="285"/>
      <c r="HY172" s="253"/>
      <c r="HZ172" s="254"/>
      <c r="IA172" s="254"/>
      <c r="IB172" s="254"/>
      <c r="IC172" s="254"/>
      <c r="ID172" s="254"/>
      <c r="IE172" s="222"/>
      <c r="IF172" s="222"/>
      <c r="IG172" s="222"/>
      <c r="IH172" s="254"/>
      <c r="II172" s="222"/>
      <c r="IJ172" s="254"/>
      <c r="IZ172" s="289"/>
      <c r="JA172" s="219" t="s">
        <v>561</v>
      </c>
    </row>
    <row r="173" spans="1:263" s="215" customFormat="1" ht="15" x14ac:dyDescent="0.25">
      <c r="A173" s="272"/>
      <c r="B173" s="286"/>
      <c r="C173" s="515" t="s">
        <v>616</v>
      </c>
      <c r="D173" s="515"/>
      <c r="E173" s="515"/>
      <c r="F173" s="515"/>
      <c r="G173" s="515"/>
      <c r="H173" s="515"/>
      <c r="I173" s="515"/>
      <c r="J173" s="515"/>
      <c r="K173" s="515"/>
      <c r="L173" s="515"/>
      <c r="M173" s="515"/>
      <c r="N173" s="515"/>
      <c r="O173" s="515"/>
      <c r="P173" s="292">
        <v>297043.48</v>
      </c>
      <c r="Q173" s="284"/>
      <c r="R173" s="285"/>
      <c r="HY173" s="253"/>
      <c r="HZ173" s="254"/>
      <c r="IA173" s="254"/>
      <c r="IB173" s="254"/>
      <c r="IC173" s="254"/>
      <c r="ID173" s="254"/>
      <c r="IE173" s="222"/>
      <c r="IF173" s="222"/>
      <c r="IG173" s="222"/>
      <c r="IH173" s="254"/>
      <c r="II173" s="222"/>
      <c r="IJ173" s="254"/>
      <c r="IZ173" s="289"/>
      <c r="JB173" s="289" t="s">
        <v>616</v>
      </c>
    </row>
    <row r="174" spans="1:263" s="215" customFormat="1" ht="15" x14ac:dyDescent="0.25">
      <c r="A174" s="272"/>
      <c r="B174" s="217"/>
      <c r="C174" s="516" t="s">
        <v>618</v>
      </c>
      <c r="D174" s="516"/>
      <c r="E174" s="516"/>
      <c r="F174" s="516"/>
      <c r="G174" s="516"/>
      <c r="H174" s="516"/>
      <c r="I174" s="516"/>
      <c r="J174" s="516"/>
      <c r="K174" s="516"/>
      <c r="L174" s="516"/>
      <c r="M174" s="516"/>
      <c r="N174" s="516"/>
      <c r="O174" s="516"/>
      <c r="P174" s="291"/>
      <c r="Q174" s="284"/>
      <c r="R174" s="285"/>
      <c r="HY174" s="253"/>
      <c r="HZ174" s="254"/>
      <c r="IA174" s="254"/>
      <c r="IB174" s="254"/>
      <c r="IC174" s="254"/>
      <c r="ID174" s="254"/>
      <c r="IE174" s="222"/>
      <c r="IF174" s="222"/>
      <c r="IG174" s="222"/>
      <c r="IH174" s="254"/>
      <c r="II174" s="222"/>
      <c r="IJ174" s="254"/>
      <c r="IZ174" s="289"/>
      <c r="JA174" s="219" t="s">
        <v>618</v>
      </c>
      <c r="JB174" s="289"/>
    </row>
    <row r="175" spans="1:263" s="215" customFormat="1" ht="15" x14ac:dyDescent="0.25">
      <c r="A175" s="272"/>
      <c r="B175" s="217"/>
      <c r="C175" s="516" t="s">
        <v>619</v>
      </c>
      <c r="D175" s="516"/>
      <c r="E175" s="516"/>
      <c r="F175" s="516"/>
      <c r="G175" s="516"/>
      <c r="H175" s="516"/>
      <c r="I175" s="516"/>
      <c r="J175" s="516"/>
      <c r="K175" s="300" t="s">
        <v>672</v>
      </c>
      <c r="L175" s="287"/>
      <c r="M175" s="287"/>
      <c r="O175" s="301"/>
      <c r="P175" s="291"/>
      <c r="Q175" s="284"/>
      <c r="R175" s="285"/>
      <c r="HY175" s="253"/>
      <c r="HZ175" s="254"/>
      <c r="IA175" s="254"/>
      <c r="IB175" s="254"/>
      <c r="IC175" s="254"/>
      <c r="ID175" s="254"/>
      <c r="IE175" s="222"/>
      <c r="IF175" s="222"/>
      <c r="IG175" s="222"/>
      <c r="IH175" s="254"/>
      <c r="II175" s="222"/>
      <c r="IJ175" s="254"/>
      <c r="IZ175" s="289"/>
      <c r="JB175" s="289"/>
      <c r="JC175" s="219" t="s">
        <v>619</v>
      </c>
    </row>
    <row r="176" spans="1:263" s="215" customFormat="1" ht="15" x14ac:dyDescent="0.25">
      <c r="A176" s="272"/>
      <c r="B176" s="217"/>
      <c r="C176" s="516" t="s">
        <v>620</v>
      </c>
      <c r="D176" s="516"/>
      <c r="E176" s="516"/>
      <c r="F176" s="516"/>
      <c r="G176" s="516"/>
      <c r="H176" s="516"/>
      <c r="I176" s="516"/>
      <c r="J176" s="516"/>
      <c r="K176" s="300" t="s">
        <v>673</v>
      </c>
      <c r="L176" s="287"/>
      <c r="M176" s="287"/>
      <c r="O176" s="301"/>
      <c r="P176" s="291"/>
      <c r="Q176" s="284"/>
      <c r="R176" s="285"/>
      <c r="HY176" s="253"/>
      <c r="HZ176" s="254"/>
      <c r="IA176" s="254"/>
      <c r="IB176" s="254"/>
      <c r="IC176" s="254"/>
      <c r="ID176" s="254"/>
      <c r="IE176" s="222"/>
      <c r="IF176" s="222"/>
      <c r="IG176" s="222"/>
      <c r="IH176" s="254"/>
      <c r="II176" s="222"/>
      <c r="IJ176" s="254"/>
      <c r="IZ176" s="289"/>
      <c r="JB176" s="289"/>
      <c r="JC176" s="219" t="s">
        <v>620</v>
      </c>
    </row>
    <row r="177" spans="1:265" s="215" customFormat="1" ht="1.5" customHeight="1" x14ac:dyDescent="0.25">
      <c r="A177" s="293"/>
      <c r="B177" s="294"/>
      <c r="C177" s="294"/>
      <c r="D177" s="294"/>
      <c r="E177" s="294"/>
      <c r="F177" s="294"/>
      <c r="G177" s="294"/>
      <c r="H177" s="294"/>
      <c r="I177" s="294"/>
      <c r="J177" s="294"/>
      <c r="K177" s="294"/>
      <c r="L177" s="294"/>
      <c r="M177" s="294"/>
      <c r="N177" s="241"/>
      <c r="O177" s="295"/>
      <c r="P177" s="296"/>
      <c r="Q177" s="284"/>
      <c r="R177" s="285"/>
    </row>
    <row r="178" spans="1:265" s="215" customFormat="1" ht="15" x14ac:dyDescent="0.25">
      <c r="A178" s="272"/>
      <c r="B178" s="286"/>
      <c r="C178" s="515" t="s">
        <v>504</v>
      </c>
      <c r="D178" s="515"/>
      <c r="E178" s="515"/>
      <c r="F178" s="515"/>
      <c r="G178" s="515"/>
      <c r="H178" s="515"/>
      <c r="I178" s="515"/>
      <c r="J178" s="515"/>
      <c r="K178" s="515"/>
      <c r="L178" s="515"/>
      <c r="M178" s="515"/>
      <c r="N178" s="515"/>
      <c r="O178" s="515"/>
      <c r="P178" s="288"/>
      <c r="Q178" s="284"/>
      <c r="R178" s="285"/>
      <c r="JD178" s="289" t="s">
        <v>504</v>
      </c>
    </row>
    <row r="179" spans="1:265" s="215" customFormat="1" ht="15" x14ac:dyDescent="0.25">
      <c r="A179" s="272"/>
      <c r="B179" s="217"/>
      <c r="C179" s="516" t="s">
        <v>558</v>
      </c>
      <c r="D179" s="516"/>
      <c r="E179" s="516"/>
      <c r="F179" s="516"/>
      <c r="G179" s="516"/>
      <c r="H179" s="516"/>
      <c r="I179" s="516"/>
      <c r="J179" s="516"/>
      <c r="K179" s="516"/>
      <c r="L179" s="516"/>
      <c r="M179" s="516"/>
      <c r="N179" s="516"/>
      <c r="O179" s="516"/>
      <c r="P179" s="290">
        <v>258903.07</v>
      </c>
      <c r="Q179" s="297"/>
      <c r="R179" s="298"/>
      <c r="JD179" s="289"/>
      <c r="JE179" s="219" t="s">
        <v>558</v>
      </c>
    </row>
    <row r="180" spans="1:265" s="215" customFormat="1" ht="15" x14ac:dyDescent="0.25">
      <c r="A180" s="272"/>
      <c r="B180" s="217"/>
      <c r="C180" s="516" t="s">
        <v>498</v>
      </c>
      <c r="D180" s="516"/>
      <c r="E180" s="516"/>
      <c r="F180" s="516"/>
      <c r="G180" s="516"/>
      <c r="H180" s="516"/>
      <c r="I180" s="516"/>
      <c r="J180" s="516"/>
      <c r="K180" s="516"/>
      <c r="L180" s="516"/>
      <c r="M180" s="516"/>
      <c r="N180" s="516"/>
      <c r="O180" s="516"/>
      <c r="P180" s="291"/>
      <c r="Q180" s="297"/>
      <c r="R180" s="298"/>
      <c r="JD180" s="289"/>
      <c r="JE180" s="219" t="s">
        <v>498</v>
      </c>
    </row>
    <row r="181" spans="1:265" s="215" customFormat="1" ht="15" x14ac:dyDescent="0.25">
      <c r="A181" s="272"/>
      <c r="B181" s="217"/>
      <c r="C181" s="516" t="s">
        <v>499</v>
      </c>
      <c r="D181" s="516"/>
      <c r="E181" s="516"/>
      <c r="F181" s="516"/>
      <c r="G181" s="516"/>
      <c r="H181" s="516"/>
      <c r="I181" s="516"/>
      <c r="J181" s="516"/>
      <c r="K181" s="516"/>
      <c r="L181" s="516"/>
      <c r="M181" s="516"/>
      <c r="N181" s="516"/>
      <c r="O181" s="516"/>
      <c r="P181" s="290">
        <v>28018.82</v>
      </c>
      <c r="Q181" s="297"/>
      <c r="R181" s="298"/>
      <c r="JD181" s="289"/>
      <c r="JE181" s="219" t="s">
        <v>499</v>
      </c>
    </row>
    <row r="182" spans="1:265" s="215" customFormat="1" ht="15" x14ac:dyDescent="0.25">
      <c r="A182" s="272"/>
      <c r="B182" s="217"/>
      <c r="C182" s="516" t="s">
        <v>500</v>
      </c>
      <c r="D182" s="516"/>
      <c r="E182" s="516"/>
      <c r="F182" s="516"/>
      <c r="G182" s="516"/>
      <c r="H182" s="516"/>
      <c r="I182" s="516"/>
      <c r="J182" s="516"/>
      <c r="K182" s="516"/>
      <c r="L182" s="516"/>
      <c r="M182" s="516"/>
      <c r="N182" s="516"/>
      <c r="O182" s="516"/>
      <c r="P182" s="290">
        <v>32975.61</v>
      </c>
      <c r="Q182" s="297"/>
      <c r="R182" s="298"/>
      <c r="JD182" s="289"/>
      <c r="JE182" s="219" t="s">
        <v>500</v>
      </c>
    </row>
    <row r="183" spans="1:265" s="215" customFormat="1" ht="15" x14ac:dyDescent="0.25">
      <c r="A183" s="272"/>
      <c r="B183" s="217"/>
      <c r="C183" s="516" t="s">
        <v>559</v>
      </c>
      <c r="D183" s="516"/>
      <c r="E183" s="516"/>
      <c r="F183" s="516"/>
      <c r="G183" s="516"/>
      <c r="H183" s="516"/>
      <c r="I183" s="516"/>
      <c r="J183" s="516"/>
      <c r="K183" s="516"/>
      <c r="L183" s="516"/>
      <c r="M183" s="516"/>
      <c r="N183" s="516"/>
      <c r="O183" s="516"/>
      <c r="P183" s="290">
        <v>9010.7099999999991</v>
      </c>
      <c r="Q183" s="297"/>
      <c r="R183" s="298"/>
      <c r="JD183" s="289"/>
      <c r="JE183" s="219" t="s">
        <v>559</v>
      </c>
    </row>
    <row r="184" spans="1:265" s="215" customFormat="1" ht="15" x14ac:dyDescent="0.25">
      <c r="A184" s="272"/>
      <c r="B184" s="217"/>
      <c r="C184" s="516" t="s">
        <v>503</v>
      </c>
      <c r="D184" s="516"/>
      <c r="E184" s="516"/>
      <c r="F184" s="516"/>
      <c r="G184" s="516"/>
      <c r="H184" s="516"/>
      <c r="I184" s="516"/>
      <c r="J184" s="516"/>
      <c r="K184" s="516"/>
      <c r="L184" s="516"/>
      <c r="M184" s="516"/>
      <c r="N184" s="516"/>
      <c r="O184" s="516"/>
      <c r="P184" s="290">
        <v>188897.93</v>
      </c>
      <c r="Q184" s="297"/>
      <c r="R184" s="298"/>
      <c r="JD184" s="289"/>
      <c r="JE184" s="219" t="s">
        <v>503</v>
      </c>
    </row>
    <row r="185" spans="1:265" s="215" customFormat="1" ht="15" x14ac:dyDescent="0.25">
      <c r="A185" s="272"/>
      <c r="B185" s="217"/>
      <c r="C185" s="516" t="s">
        <v>501</v>
      </c>
      <c r="D185" s="516"/>
      <c r="E185" s="516"/>
      <c r="F185" s="516"/>
      <c r="G185" s="516"/>
      <c r="H185" s="516"/>
      <c r="I185" s="516"/>
      <c r="J185" s="516"/>
      <c r="K185" s="516"/>
      <c r="L185" s="516"/>
      <c r="M185" s="516"/>
      <c r="N185" s="516"/>
      <c r="O185" s="516"/>
      <c r="P185" s="290">
        <v>297043.48</v>
      </c>
      <c r="Q185" s="297"/>
      <c r="R185" s="298"/>
      <c r="JD185" s="289"/>
      <c r="JE185" s="219" t="s">
        <v>501</v>
      </c>
    </row>
    <row r="186" spans="1:265" s="215" customFormat="1" ht="15" x14ac:dyDescent="0.25">
      <c r="A186" s="272"/>
      <c r="B186" s="217"/>
      <c r="C186" s="516" t="s">
        <v>498</v>
      </c>
      <c r="D186" s="516"/>
      <c r="E186" s="516"/>
      <c r="F186" s="516"/>
      <c r="G186" s="516"/>
      <c r="H186" s="516"/>
      <c r="I186" s="516"/>
      <c r="J186" s="516"/>
      <c r="K186" s="516"/>
      <c r="L186" s="516"/>
      <c r="M186" s="516"/>
      <c r="N186" s="516"/>
      <c r="O186" s="516"/>
      <c r="P186" s="291"/>
      <c r="Q186" s="297"/>
      <c r="R186" s="298"/>
      <c r="JD186" s="289"/>
      <c r="JE186" s="219" t="s">
        <v>498</v>
      </c>
    </row>
    <row r="187" spans="1:265" s="215" customFormat="1" ht="15" x14ac:dyDescent="0.25">
      <c r="A187" s="272"/>
      <c r="B187" s="217"/>
      <c r="C187" s="516" t="s">
        <v>611</v>
      </c>
      <c r="D187" s="516"/>
      <c r="E187" s="516"/>
      <c r="F187" s="516"/>
      <c r="G187" s="516"/>
      <c r="H187" s="516"/>
      <c r="I187" s="516"/>
      <c r="J187" s="516"/>
      <c r="K187" s="516"/>
      <c r="L187" s="516"/>
      <c r="M187" s="516"/>
      <c r="N187" s="516"/>
      <c r="O187" s="516"/>
      <c r="P187" s="290">
        <v>28018.82</v>
      </c>
      <c r="Q187" s="297"/>
      <c r="R187" s="298"/>
      <c r="JD187" s="289"/>
      <c r="JE187" s="219" t="s">
        <v>611</v>
      </c>
    </row>
    <row r="188" spans="1:265" s="215" customFormat="1" ht="15" x14ac:dyDescent="0.25">
      <c r="A188" s="272"/>
      <c r="B188" s="217"/>
      <c r="C188" s="516" t="s">
        <v>612</v>
      </c>
      <c r="D188" s="516"/>
      <c r="E188" s="516"/>
      <c r="F188" s="516"/>
      <c r="G188" s="516"/>
      <c r="H188" s="516"/>
      <c r="I188" s="516"/>
      <c r="J188" s="516"/>
      <c r="K188" s="516"/>
      <c r="L188" s="516"/>
      <c r="M188" s="516"/>
      <c r="N188" s="516"/>
      <c r="O188" s="516"/>
      <c r="P188" s="290">
        <v>32975.61</v>
      </c>
      <c r="Q188" s="297"/>
      <c r="R188" s="298"/>
      <c r="JD188" s="289"/>
      <c r="JE188" s="219" t="s">
        <v>612</v>
      </c>
    </row>
    <row r="189" spans="1:265" s="215" customFormat="1" ht="15" x14ac:dyDescent="0.25">
      <c r="A189" s="272"/>
      <c r="B189" s="217"/>
      <c r="C189" s="516" t="s">
        <v>613</v>
      </c>
      <c r="D189" s="516"/>
      <c r="E189" s="516"/>
      <c r="F189" s="516"/>
      <c r="G189" s="516"/>
      <c r="H189" s="516"/>
      <c r="I189" s="516"/>
      <c r="J189" s="516"/>
      <c r="K189" s="516"/>
      <c r="L189" s="516"/>
      <c r="M189" s="516"/>
      <c r="N189" s="516"/>
      <c r="O189" s="516"/>
      <c r="P189" s="290">
        <v>9010.7099999999991</v>
      </c>
      <c r="Q189" s="297"/>
      <c r="R189" s="298"/>
      <c r="JD189" s="289"/>
      <c r="JE189" s="219" t="s">
        <v>613</v>
      </c>
    </row>
    <row r="190" spans="1:265" s="215" customFormat="1" ht="15" x14ac:dyDescent="0.25">
      <c r="A190" s="272"/>
      <c r="B190" s="217"/>
      <c r="C190" s="516" t="s">
        <v>614</v>
      </c>
      <c r="D190" s="516"/>
      <c r="E190" s="516"/>
      <c r="F190" s="516"/>
      <c r="G190" s="516"/>
      <c r="H190" s="516"/>
      <c r="I190" s="516"/>
      <c r="J190" s="516"/>
      <c r="K190" s="516"/>
      <c r="L190" s="516"/>
      <c r="M190" s="516"/>
      <c r="N190" s="516"/>
      <c r="O190" s="516"/>
      <c r="P190" s="290">
        <v>188897.93</v>
      </c>
      <c r="Q190" s="297"/>
      <c r="R190" s="298"/>
      <c r="JD190" s="289"/>
      <c r="JE190" s="219" t="s">
        <v>614</v>
      </c>
    </row>
    <row r="191" spans="1:265" s="215" customFormat="1" ht="15" x14ac:dyDescent="0.25">
      <c r="A191" s="272"/>
      <c r="B191" s="217"/>
      <c r="C191" s="516" t="s">
        <v>615</v>
      </c>
      <c r="D191" s="516"/>
      <c r="E191" s="516"/>
      <c r="F191" s="516"/>
      <c r="G191" s="516"/>
      <c r="H191" s="516"/>
      <c r="I191" s="516"/>
      <c r="J191" s="516"/>
      <c r="K191" s="516"/>
      <c r="L191" s="516"/>
      <c r="M191" s="516"/>
      <c r="N191" s="516"/>
      <c r="O191" s="516"/>
      <c r="P191" s="290">
        <v>38140.410000000003</v>
      </c>
      <c r="Q191" s="297"/>
      <c r="R191" s="298"/>
      <c r="JD191" s="289"/>
      <c r="JE191" s="219" t="s">
        <v>615</v>
      </c>
    </row>
    <row r="192" spans="1:265" s="215" customFormat="1" ht="15" x14ac:dyDescent="0.25">
      <c r="A192" s="272"/>
      <c r="B192" s="217"/>
      <c r="C192" s="516" t="s">
        <v>560</v>
      </c>
      <c r="D192" s="516"/>
      <c r="E192" s="516"/>
      <c r="F192" s="516"/>
      <c r="G192" s="516"/>
      <c r="H192" s="516"/>
      <c r="I192" s="516"/>
      <c r="J192" s="516"/>
      <c r="K192" s="516"/>
      <c r="L192" s="516"/>
      <c r="M192" s="516"/>
      <c r="N192" s="516"/>
      <c r="O192" s="516"/>
      <c r="P192" s="290">
        <v>37029.53</v>
      </c>
      <c r="Q192" s="297"/>
      <c r="R192" s="298"/>
      <c r="JD192" s="289"/>
      <c r="JE192" s="219" t="s">
        <v>560</v>
      </c>
    </row>
    <row r="193" spans="1:291" s="215" customFormat="1" ht="15" x14ac:dyDescent="0.25">
      <c r="A193" s="272"/>
      <c r="B193" s="217"/>
      <c r="C193" s="516" t="s">
        <v>561</v>
      </c>
      <c r="D193" s="516"/>
      <c r="E193" s="516"/>
      <c r="F193" s="516"/>
      <c r="G193" s="516"/>
      <c r="H193" s="516"/>
      <c r="I193" s="516"/>
      <c r="J193" s="516"/>
      <c r="K193" s="516"/>
      <c r="L193" s="516"/>
      <c r="M193" s="516"/>
      <c r="N193" s="516"/>
      <c r="O193" s="516"/>
      <c r="P193" s="290">
        <v>38140.410000000003</v>
      </c>
      <c r="Q193" s="297"/>
      <c r="R193" s="298"/>
      <c r="JD193" s="289"/>
      <c r="JE193" s="219" t="s">
        <v>561</v>
      </c>
    </row>
    <row r="194" spans="1:291" s="215" customFormat="1" ht="15" x14ac:dyDescent="0.25">
      <c r="A194" s="272"/>
      <c r="B194" s="217"/>
      <c r="C194" s="516" t="s">
        <v>617</v>
      </c>
      <c r="D194" s="516"/>
      <c r="E194" s="516"/>
      <c r="F194" s="516"/>
      <c r="G194" s="516"/>
      <c r="H194" s="516"/>
      <c r="I194" s="516"/>
      <c r="J194" s="516"/>
      <c r="K194" s="516"/>
      <c r="L194" s="516"/>
      <c r="M194" s="516"/>
      <c r="N194" s="516"/>
      <c r="O194" s="516"/>
      <c r="P194" s="290">
        <v>65349.57</v>
      </c>
      <c r="Q194" s="297"/>
      <c r="R194" s="298"/>
      <c r="JD194" s="289"/>
      <c r="JE194" s="219" t="s">
        <v>617</v>
      </c>
    </row>
    <row r="195" spans="1:291" s="215" customFormat="1" ht="15" x14ac:dyDescent="0.25">
      <c r="A195" s="272"/>
      <c r="B195" s="286"/>
      <c r="C195" s="515" t="s">
        <v>562</v>
      </c>
      <c r="D195" s="515"/>
      <c r="E195" s="515"/>
      <c r="F195" s="515"/>
      <c r="G195" s="515"/>
      <c r="H195" s="515"/>
      <c r="I195" s="515"/>
      <c r="J195" s="515"/>
      <c r="K195" s="515"/>
      <c r="L195" s="515"/>
      <c r="M195" s="515"/>
      <c r="N195" s="515"/>
      <c r="O195" s="515"/>
      <c r="P195" s="292">
        <v>362393.05</v>
      </c>
      <c r="Q195" s="297"/>
      <c r="R195" s="299"/>
      <c r="JD195" s="289"/>
      <c r="JF195" s="289" t="s">
        <v>562</v>
      </c>
    </row>
    <row r="196" spans="1:291" s="215" customFormat="1" ht="15" x14ac:dyDescent="0.25">
      <c r="A196" s="272"/>
      <c r="B196" s="217"/>
      <c r="C196" s="516" t="s">
        <v>618</v>
      </c>
      <c r="D196" s="516"/>
      <c r="E196" s="516"/>
      <c r="F196" s="516"/>
      <c r="G196" s="516"/>
      <c r="H196" s="516"/>
      <c r="I196" s="516"/>
      <c r="J196" s="516"/>
      <c r="K196" s="516"/>
      <c r="L196" s="516"/>
      <c r="M196" s="516"/>
      <c r="N196" s="516"/>
      <c r="O196" s="516"/>
      <c r="P196" s="291"/>
      <c r="Q196" s="297"/>
      <c r="R196" s="298"/>
      <c r="JD196" s="289"/>
      <c r="JE196" s="219" t="s">
        <v>618</v>
      </c>
      <c r="JF196" s="289"/>
    </row>
    <row r="197" spans="1:291" s="215" customFormat="1" ht="15" x14ac:dyDescent="0.25">
      <c r="A197" s="272"/>
      <c r="B197" s="217"/>
      <c r="C197" s="516" t="s">
        <v>619</v>
      </c>
      <c r="D197" s="516"/>
      <c r="E197" s="516"/>
      <c r="F197" s="516"/>
      <c r="G197" s="516"/>
      <c r="H197" s="516"/>
      <c r="I197" s="516"/>
      <c r="J197" s="516"/>
      <c r="K197" s="300" t="s">
        <v>672</v>
      </c>
      <c r="L197" s="287"/>
      <c r="M197" s="287"/>
      <c r="O197" s="301"/>
      <c r="P197" s="291"/>
      <c r="Q197" s="297"/>
      <c r="R197" s="299"/>
      <c r="JD197" s="289"/>
      <c r="JF197" s="289"/>
      <c r="JG197" s="219" t="s">
        <v>619</v>
      </c>
    </row>
    <row r="198" spans="1:291" s="215" customFormat="1" ht="15" x14ac:dyDescent="0.25">
      <c r="A198" s="272"/>
      <c r="B198" s="217"/>
      <c r="C198" s="516" t="s">
        <v>620</v>
      </c>
      <c r="D198" s="516"/>
      <c r="E198" s="516"/>
      <c r="F198" s="516"/>
      <c r="G198" s="516"/>
      <c r="H198" s="516"/>
      <c r="I198" s="516"/>
      <c r="J198" s="516"/>
      <c r="K198" s="300" t="s">
        <v>673</v>
      </c>
      <c r="L198" s="287"/>
      <c r="M198" s="287"/>
      <c r="O198" s="301"/>
      <c r="P198" s="291"/>
      <c r="Q198" s="297"/>
      <c r="R198" s="299"/>
      <c r="JD198" s="289"/>
      <c r="JF198" s="289"/>
      <c r="JG198" s="219" t="s">
        <v>620</v>
      </c>
    </row>
    <row r="199" spans="1:291" s="308" customFormat="1" ht="1.5" customHeight="1" x14ac:dyDescent="0.2">
      <c r="A199" s="293"/>
      <c r="B199" s="280"/>
      <c r="C199" s="278"/>
      <c r="D199" s="278"/>
      <c r="E199" s="278"/>
      <c r="F199" s="278"/>
      <c r="G199" s="278"/>
      <c r="H199" s="278"/>
      <c r="I199" s="278"/>
      <c r="J199" s="278"/>
      <c r="K199" s="278"/>
      <c r="L199" s="302"/>
      <c r="M199" s="303"/>
      <c r="N199" s="304"/>
      <c r="O199" s="305"/>
      <c r="P199" s="306"/>
      <c r="Q199" s="307"/>
      <c r="R199" s="307"/>
      <c r="AB199" s="218"/>
      <c r="AC199" s="218"/>
      <c r="AD199" s="218"/>
      <c r="AE199" s="218"/>
      <c r="AF199" s="218"/>
      <c r="AG199" s="219"/>
      <c r="AH199" s="219"/>
      <c r="AI199" s="219"/>
      <c r="AJ199" s="219"/>
      <c r="AK199" s="218"/>
      <c r="AL199" s="218"/>
      <c r="AM199" s="218"/>
      <c r="AN199" s="218"/>
      <c r="AO199" s="218"/>
      <c r="AP199" s="219"/>
      <c r="AQ199" s="219"/>
      <c r="AR199" s="219"/>
      <c r="AS199" s="219"/>
      <c r="AT199" s="309"/>
      <c r="AU199" s="309"/>
      <c r="AV199" s="309"/>
      <c r="AW199" s="309"/>
      <c r="AX199" s="309"/>
      <c r="AY199" s="309"/>
      <c r="AZ199" s="309"/>
      <c r="BA199" s="309"/>
      <c r="BB199" s="309"/>
      <c r="BC199" s="310"/>
      <c r="BD199" s="310"/>
      <c r="BE199" s="310"/>
      <c r="BF199" s="310"/>
      <c r="BG199" s="310"/>
      <c r="BH199" s="309"/>
      <c r="BI199" s="309"/>
      <c r="BJ199" s="309"/>
      <c r="BK199" s="309"/>
      <c r="BL199" s="218"/>
      <c r="BM199" s="218"/>
      <c r="BN199" s="218"/>
      <c r="BO199" s="218"/>
      <c r="BP199" s="218"/>
      <c r="BQ199" s="218"/>
      <c r="BR199" s="311"/>
      <c r="BS199" s="311"/>
      <c r="BT199" s="311"/>
      <c r="BU199" s="311"/>
      <c r="BV199" s="311"/>
      <c r="BW199" s="311"/>
      <c r="BX199" s="311"/>
      <c r="BY199" s="311"/>
      <c r="BZ199" s="311"/>
      <c r="CA199" s="311"/>
      <c r="CB199" s="218"/>
      <c r="CC199" s="218"/>
      <c r="CD199" s="218"/>
      <c r="CE199" s="218"/>
      <c r="CF199" s="218"/>
      <c r="CG199" s="218"/>
      <c r="CH199" s="311"/>
      <c r="CI199" s="311"/>
      <c r="CJ199" s="311"/>
      <c r="CK199" s="311"/>
      <c r="CL199" s="311"/>
      <c r="CM199" s="311"/>
      <c r="CN199" s="311"/>
      <c r="CO199" s="311"/>
      <c r="CP199" s="311"/>
      <c r="CQ199" s="311"/>
      <c r="CR199" s="218"/>
      <c r="CS199" s="218"/>
      <c r="CT199" s="218"/>
      <c r="CU199" s="218"/>
      <c r="CV199" s="218"/>
      <c r="CW199" s="218"/>
      <c r="CX199" s="311"/>
      <c r="CY199" s="311"/>
      <c r="CZ199" s="311"/>
      <c r="DA199" s="311"/>
      <c r="DB199" s="311"/>
      <c r="DC199" s="311"/>
      <c r="DD199" s="311"/>
      <c r="DE199" s="311"/>
      <c r="DF199" s="311"/>
      <c r="DG199" s="311"/>
      <c r="DH199" s="218"/>
      <c r="DI199" s="218"/>
      <c r="DJ199" s="218"/>
      <c r="DK199" s="218"/>
      <c r="DL199" s="218"/>
      <c r="DM199" s="218"/>
      <c r="DN199" s="311"/>
      <c r="DO199" s="311"/>
      <c r="DP199" s="311"/>
      <c r="DQ199" s="311"/>
      <c r="DR199" s="311"/>
      <c r="DS199" s="311"/>
      <c r="DT199" s="311"/>
      <c r="DU199" s="311"/>
      <c r="DV199" s="311"/>
      <c r="DW199" s="311"/>
      <c r="DX199" s="218"/>
      <c r="DY199" s="218"/>
      <c r="DZ199" s="218"/>
      <c r="EA199" s="218"/>
      <c r="EB199" s="218"/>
      <c r="EC199" s="218"/>
      <c r="ED199" s="311"/>
      <c r="EE199" s="311"/>
      <c r="EF199" s="311"/>
      <c r="EG199" s="311"/>
      <c r="EH199" s="311"/>
      <c r="EI199" s="311"/>
      <c r="EJ199" s="311"/>
      <c r="EK199" s="311"/>
      <c r="EL199" s="311"/>
      <c r="EM199" s="311"/>
      <c r="EN199" s="218"/>
      <c r="EO199" s="218"/>
      <c r="EP199" s="218"/>
      <c r="EQ199" s="218"/>
      <c r="ER199" s="218"/>
      <c r="ES199" s="218"/>
      <c r="ET199" s="311"/>
      <c r="EU199" s="311"/>
      <c r="EV199" s="311"/>
      <c r="EW199" s="311"/>
      <c r="EX199" s="311"/>
      <c r="EY199" s="311"/>
      <c r="EZ199" s="311"/>
      <c r="FA199" s="311"/>
      <c r="FB199" s="311"/>
      <c r="FC199" s="311"/>
      <c r="FD199" s="218"/>
      <c r="FE199" s="218"/>
      <c r="FF199" s="218"/>
      <c r="FG199" s="218"/>
      <c r="FH199" s="218"/>
      <c r="FI199" s="218"/>
      <c r="FJ199" s="311"/>
      <c r="FK199" s="311"/>
      <c r="FL199" s="311"/>
      <c r="FM199" s="311"/>
      <c r="FN199" s="311"/>
      <c r="FO199" s="311"/>
      <c r="FP199" s="311"/>
      <c r="FQ199" s="311"/>
      <c r="FR199" s="311"/>
      <c r="FS199" s="311"/>
      <c r="FT199" s="252"/>
      <c r="FU199" s="252"/>
      <c r="FV199" s="252"/>
      <c r="FW199" s="252"/>
      <c r="FX199" s="252"/>
      <c r="FY199" s="252"/>
      <c r="FZ199" s="252"/>
      <c r="GA199" s="252"/>
      <c r="GB199" s="252"/>
      <c r="GC199" s="252"/>
      <c r="GD199" s="252"/>
      <c r="GE199" s="252"/>
      <c r="GF199" s="252"/>
      <c r="GG199" s="252"/>
      <c r="GH199" s="252"/>
      <c r="GI199" s="252"/>
      <c r="GJ199" s="252"/>
      <c r="GK199" s="252"/>
      <c r="GL199" s="252"/>
      <c r="GM199" s="252"/>
      <c r="GN199" s="252"/>
      <c r="GO199" s="252"/>
      <c r="GP199" s="252"/>
      <c r="GQ199" s="252"/>
      <c r="GR199" s="252"/>
      <c r="GS199" s="252"/>
      <c r="GT199" s="252"/>
      <c r="GU199" s="252"/>
      <c r="GV199" s="252"/>
      <c r="GW199" s="252"/>
      <c r="GX199" s="252"/>
      <c r="GY199" s="252"/>
      <c r="GZ199" s="252"/>
      <c r="HA199" s="252"/>
      <c r="HB199" s="252"/>
      <c r="HC199" s="252"/>
      <c r="HD199" s="252"/>
      <c r="HE199" s="252"/>
      <c r="HF199" s="252"/>
      <c r="HG199" s="252"/>
      <c r="HH199" s="252"/>
      <c r="HI199" s="252"/>
      <c r="HJ199" s="252"/>
      <c r="HK199" s="252"/>
      <c r="HL199" s="252"/>
      <c r="HM199" s="252"/>
      <c r="HN199" s="252"/>
      <c r="HO199" s="252"/>
      <c r="HP199" s="311"/>
      <c r="HQ199" s="311"/>
      <c r="HR199" s="311"/>
      <c r="HS199" s="311"/>
      <c r="HT199" s="311"/>
      <c r="HU199" s="310"/>
      <c r="HV199" s="310"/>
      <c r="HW199" s="310"/>
      <c r="HX199" s="310"/>
      <c r="HY199" s="311"/>
      <c r="HZ199" s="218"/>
      <c r="IA199" s="218"/>
      <c r="IB199" s="218"/>
      <c r="IC199" s="218"/>
      <c r="ID199" s="218"/>
      <c r="IE199" s="218"/>
      <c r="IF199" s="218"/>
      <c r="IG199" s="218"/>
      <c r="IH199" s="218"/>
      <c r="II199" s="218"/>
      <c r="IJ199" s="218"/>
      <c r="IK199" s="218"/>
      <c r="IL199" s="218"/>
      <c r="IM199" s="218"/>
      <c r="IN199" s="218"/>
      <c r="IO199" s="218"/>
      <c r="IP199" s="218"/>
      <c r="IQ199" s="218"/>
      <c r="IR199" s="218"/>
      <c r="IS199" s="218"/>
      <c r="IT199" s="218"/>
      <c r="IU199" s="218"/>
      <c r="IV199" s="218"/>
      <c r="IW199" s="218"/>
      <c r="IX199" s="218"/>
      <c r="IY199" s="218"/>
      <c r="IZ199" s="219"/>
      <c r="JA199" s="219"/>
      <c r="JB199" s="219"/>
      <c r="JC199" s="219"/>
      <c r="JD199" s="219"/>
      <c r="JE199" s="219"/>
      <c r="JF199" s="219"/>
      <c r="JG199" s="219"/>
      <c r="JH199" s="219"/>
      <c r="JI199" s="219"/>
      <c r="JJ199" s="219"/>
      <c r="JK199" s="219"/>
      <c r="JL199" s="219"/>
      <c r="JM199" s="219"/>
      <c r="JN199" s="263"/>
      <c r="JO199" s="263"/>
      <c r="JP199" s="263"/>
      <c r="JQ199" s="263"/>
      <c r="JR199" s="263"/>
      <c r="JS199" s="263"/>
      <c r="JT199" s="219"/>
      <c r="JU199" s="219"/>
      <c r="JV199" s="219"/>
      <c r="JW199" s="219"/>
      <c r="JX199" s="219"/>
      <c r="JY199" s="219"/>
      <c r="JZ199" s="263"/>
      <c r="KA199" s="263"/>
      <c r="KB199" s="263"/>
      <c r="KC199" s="263"/>
      <c r="KD199" s="263"/>
      <c r="KE199" s="263"/>
    </row>
    <row r="200" spans="1:291" s="308" customFormat="1" ht="14.25" customHeight="1" x14ac:dyDescent="0.2">
      <c r="A200" s="213"/>
      <c r="B200" s="312"/>
      <c r="C200" s="254"/>
      <c r="D200" s="254"/>
      <c r="E200" s="254"/>
      <c r="F200" s="254"/>
      <c r="G200" s="254"/>
      <c r="H200" s="254"/>
      <c r="I200" s="254"/>
      <c r="J200" s="254"/>
      <c r="K200" s="254"/>
      <c r="L200" s="313"/>
      <c r="M200" s="314"/>
      <c r="N200" s="315"/>
      <c r="O200" s="213"/>
      <c r="P200" s="213"/>
      <c r="Q200" s="307"/>
      <c r="R200" s="307"/>
      <c r="AB200" s="218"/>
      <c r="AC200" s="218"/>
      <c r="AD200" s="218"/>
      <c r="AE200" s="218"/>
      <c r="AF200" s="218"/>
      <c r="AG200" s="219"/>
      <c r="AH200" s="219"/>
      <c r="AI200" s="219"/>
      <c r="AJ200" s="219"/>
      <c r="AK200" s="218"/>
      <c r="AL200" s="218"/>
      <c r="AM200" s="218"/>
      <c r="AN200" s="218"/>
      <c r="AO200" s="218"/>
      <c r="AP200" s="219"/>
      <c r="AQ200" s="219"/>
      <c r="AR200" s="219"/>
      <c r="AS200" s="219"/>
      <c r="AT200" s="309"/>
      <c r="AU200" s="309"/>
      <c r="AV200" s="309"/>
      <c r="AW200" s="309"/>
      <c r="AX200" s="309"/>
      <c r="AY200" s="309"/>
      <c r="AZ200" s="309"/>
      <c r="BA200" s="309"/>
      <c r="BB200" s="309"/>
      <c r="BC200" s="310"/>
      <c r="BD200" s="310"/>
      <c r="BE200" s="310"/>
      <c r="BF200" s="310"/>
      <c r="BG200" s="310"/>
      <c r="BH200" s="309"/>
      <c r="BI200" s="309"/>
      <c r="BJ200" s="309"/>
      <c r="BK200" s="309"/>
      <c r="BL200" s="218"/>
      <c r="BM200" s="218"/>
      <c r="BN200" s="218"/>
      <c r="BO200" s="218"/>
      <c r="BP200" s="218"/>
      <c r="BQ200" s="218"/>
      <c r="BR200" s="311"/>
      <c r="BS200" s="311"/>
      <c r="BT200" s="311"/>
      <c r="BU200" s="311"/>
      <c r="BV200" s="311"/>
      <c r="BW200" s="311"/>
      <c r="BX200" s="311"/>
      <c r="BY200" s="311"/>
      <c r="BZ200" s="311"/>
      <c r="CA200" s="311"/>
      <c r="CB200" s="218"/>
      <c r="CC200" s="218"/>
      <c r="CD200" s="218"/>
      <c r="CE200" s="218"/>
      <c r="CF200" s="218"/>
      <c r="CG200" s="218"/>
      <c r="CH200" s="311"/>
      <c r="CI200" s="311"/>
      <c r="CJ200" s="311"/>
      <c r="CK200" s="311"/>
      <c r="CL200" s="311"/>
      <c r="CM200" s="311"/>
      <c r="CN200" s="311"/>
      <c r="CO200" s="311"/>
      <c r="CP200" s="311"/>
      <c r="CQ200" s="311"/>
      <c r="CR200" s="218"/>
      <c r="CS200" s="218"/>
      <c r="CT200" s="218"/>
      <c r="CU200" s="218"/>
      <c r="CV200" s="218"/>
      <c r="CW200" s="218"/>
      <c r="CX200" s="311"/>
      <c r="CY200" s="311"/>
      <c r="CZ200" s="311"/>
      <c r="DA200" s="311"/>
      <c r="DB200" s="311"/>
      <c r="DC200" s="311"/>
      <c r="DD200" s="311"/>
      <c r="DE200" s="311"/>
      <c r="DF200" s="311"/>
      <c r="DG200" s="311"/>
      <c r="DH200" s="218"/>
      <c r="DI200" s="218"/>
      <c r="DJ200" s="218"/>
      <c r="DK200" s="218"/>
      <c r="DL200" s="218"/>
      <c r="DM200" s="218"/>
      <c r="DN200" s="311"/>
      <c r="DO200" s="311"/>
      <c r="DP200" s="311"/>
      <c r="DQ200" s="311"/>
      <c r="DR200" s="311"/>
      <c r="DS200" s="311"/>
      <c r="DT200" s="311"/>
      <c r="DU200" s="311"/>
      <c r="DV200" s="311"/>
      <c r="DW200" s="311"/>
      <c r="DX200" s="218"/>
      <c r="DY200" s="218"/>
      <c r="DZ200" s="218"/>
      <c r="EA200" s="218"/>
      <c r="EB200" s="218"/>
      <c r="EC200" s="218"/>
      <c r="ED200" s="311"/>
      <c r="EE200" s="311"/>
      <c r="EF200" s="311"/>
      <c r="EG200" s="311"/>
      <c r="EH200" s="311"/>
      <c r="EI200" s="311"/>
      <c r="EJ200" s="311"/>
      <c r="EK200" s="311"/>
      <c r="EL200" s="311"/>
      <c r="EM200" s="311"/>
      <c r="EN200" s="218"/>
      <c r="EO200" s="218"/>
      <c r="EP200" s="218"/>
      <c r="EQ200" s="218"/>
      <c r="ER200" s="218"/>
      <c r="ES200" s="218"/>
      <c r="ET200" s="311"/>
      <c r="EU200" s="311"/>
      <c r="EV200" s="311"/>
      <c r="EW200" s="311"/>
      <c r="EX200" s="311"/>
      <c r="EY200" s="311"/>
      <c r="EZ200" s="311"/>
      <c r="FA200" s="311"/>
      <c r="FB200" s="311"/>
      <c r="FC200" s="311"/>
      <c r="FD200" s="218"/>
      <c r="FE200" s="218"/>
      <c r="FF200" s="218"/>
      <c r="FG200" s="218"/>
      <c r="FH200" s="218"/>
      <c r="FI200" s="218"/>
      <c r="FJ200" s="311"/>
      <c r="FK200" s="311"/>
      <c r="FL200" s="311"/>
      <c r="FM200" s="311"/>
      <c r="FN200" s="311"/>
      <c r="FO200" s="311"/>
      <c r="FP200" s="311"/>
      <c r="FQ200" s="311"/>
      <c r="FR200" s="311"/>
      <c r="FS200" s="311"/>
      <c r="FT200" s="252"/>
      <c r="FU200" s="252"/>
      <c r="FV200" s="252"/>
      <c r="FW200" s="252"/>
      <c r="FX200" s="252"/>
      <c r="FY200" s="252"/>
      <c r="FZ200" s="252"/>
      <c r="GA200" s="252"/>
      <c r="GB200" s="252"/>
      <c r="GC200" s="252"/>
      <c r="GD200" s="252"/>
      <c r="GE200" s="252"/>
      <c r="GF200" s="252"/>
      <c r="GG200" s="252"/>
      <c r="GH200" s="252"/>
      <c r="GI200" s="252"/>
      <c r="GJ200" s="252"/>
      <c r="GK200" s="252"/>
      <c r="GL200" s="252"/>
      <c r="GM200" s="252"/>
      <c r="GN200" s="252"/>
      <c r="GO200" s="252"/>
      <c r="GP200" s="252"/>
      <c r="GQ200" s="252"/>
      <c r="GR200" s="252"/>
      <c r="GS200" s="252"/>
      <c r="GT200" s="252"/>
      <c r="GU200" s="252"/>
      <c r="GV200" s="252"/>
      <c r="GW200" s="252"/>
      <c r="GX200" s="252"/>
      <c r="GY200" s="252"/>
      <c r="GZ200" s="252"/>
      <c r="HA200" s="252"/>
      <c r="HB200" s="252"/>
      <c r="HC200" s="252"/>
      <c r="HD200" s="252"/>
      <c r="HE200" s="252"/>
      <c r="HF200" s="252"/>
      <c r="HG200" s="252"/>
      <c r="HH200" s="252"/>
      <c r="HI200" s="252"/>
      <c r="HJ200" s="252"/>
      <c r="HK200" s="252"/>
      <c r="HL200" s="252"/>
      <c r="HM200" s="252"/>
      <c r="HN200" s="252"/>
      <c r="HO200" s="252"/>
      <c r="HP200" s="311"/>
      <c r="HQ200" s="311"/>
      <c r="HR200" s="311"/>
      <c r="HS200" s="311"/>
      <c r="HT200" s="311"/>
      <c r="HU200" s="310"/>
      <c r="HV200" s="310"/>
      <c r="HW200" s="310"/>
      <c r="HX200" s="310"/>
      <c r="HY200" s="311"/>
      <c r="HZ200" s="218"/>
      <c r="IA200" s="218"/>
      <c r="IB200" s="218"/>
      <c r="IC200" s="218"/>
      <c r="ID200" s="218"/>
      <c r="IE200" s="218"/>
      <c r="IF200" s="218"/>
      <c r="IG200" s="218"/>
      <c r="IH200" s="218"/>
      <c r="II200" s="218"/>
      <c r="IJ200" s="218"/>
      <c r="IK200" s="218"/>
      <c r="IL200" s="218"/>
      <c r="IM200" s="218"/>
      <c r="IN200" s="218"/>
      <c r="IO200" s="218"/>
      <c r="IP200" s="218"/>
      <c r="IQ200" s="218"/>
      <c r="IR200" s="218"/>
      <c r="IS200" s="218"/>
      <c r="IT200" s="218"/>
      <c r="IU200" s="218"/>
      <c r="IV200" s="218"/>
      <c r="IW200" s="218"/>
      <c r="IX200" s="218"/>
      <c r="IY200" s="218"/>
      <c r="IZ200" s="219"/>
      <c r="JA200" s="219"/>
      <c r="JB200" s="219"/>
      <c r="JC200" s="219"/>
      <c r="JD200" s="219"/>
      <c r="JE200" s="219"/>
      <c r="JF200" s="219"/>
      <c r="JG200" s="219"/>
      <c r="JH200" s="219"/>
      <c r="JI200" s="219"/>
      <c r="JJ200" s="219"/>
      <c r="JK200" s="219"/>
      <c r="JL200" s="219"/>
      <c r="JM200" s="219"/>
      <c r="JN200" s="263"/>
      <c r="JO200" s="263"/>
      <c r="JP200" s="263"/>
      <c r="JQ200" s="263"/>
      <c r="JR200" s="263"/>
      <c r="JS200" s="263"/>
      <c r="JT200" s="219"/>
      <c r="JU200" s="219"/>
      <c r="JV200" s="219"/>
      <c r="JW200" s="219"/>
      <c r="JX200" s="219"/>
      <c r="JY200" s="219"/>
      <c r="JZ200" s="263"/>
      <c r="KA200" s="263"/>
      <c r="KB200" s="263"/>
      <c r="KC200" s="263"/>
      <c r="KD200" s="263"/>
      <c r="KE200" s="263"/>
    </row>
    <row r="201" spans="1:291" s="239" customFormat="1" ht="15" x14ac:dyDescent="0.25">
      <c r="A201" s="216"/>
      <c r="B201" s="316" t="s">
        <v>505</v>
      </c>
      <c r="C201" s="517" t="s">
        <v>674</v>
      </c>
      <c r="D201" s="517"/>
      <c r="E201" s="517"/>
      <c r="F201" s="517"/>
      <c r="G201" s="517"/>
      <c r="H201" s="517"/>
      <c r="I201" s="518" t="s">
        <v>563</v>
      </c>
      <c r="J201" s="518"/>
      <c r="K201" s="518"/>
      <c r="L201" s="518"/>
      <c r="M201" s="518"/>
      <c r="N201" s="518"/>
      <c r="O201" s="215"/>
      <c r="P201" s="215"/>
      <c r="Q201" s="227"/>
      <c r="R201" s="227"/>
      <c r="S201" s="215"/>
      <c r="T201" s="215"/>
      <c r="U201" s="215"/>
      <c r="V201" s="215"/>
      <c r="W201" s="215"/>
      <c r="X201" s="215"/>
      <c r="Y201" s="215"/>
      <c r="Z201" s="215"/>
      <c r="AA201" s="215"/>
      <c r="AB201" s="222"/>
      <c r="AC201" s="222"/>
      <c r="AD201" s="222"/>
      <c r="AE201" s="222"/>
      <c r="AF201" s="222"/>
      <c r="AG201" s="317"/>
      <c r="AH201" s="317"/>
      <c r="AI201" s="317"/>
      <c r="AJ201" s="317"/>
      <c r="AK201" s="222"/>
      <c r="AL201" s="222"/>
      <c r="AM201" s="222"/>
      <c r="AN201" s="222"/>
      <c r="AO201" s="222"/>
      <c r="AP201" s="317"/>
      <c r="AQ201" s="317"/>
      <c r="AR201" s="317"/>
      <c r="AS201" s="317"/>
      <c r="AT201" s="318"/>
      <c r="AU201" s="318"/>
      <c r="AV201" s="318"/>
      <c r="AW201" s="318"/>
      <c r="AX201" s="318"/>
      <c r="AY201" s="318"/>
      <c r="AZ201" s="318"/>
      <c r="BA201" s="318"/>
      <c r="BB201" s="318"/>
      <c r="BC201" s="226"/>
      <c r="BD201" s="226"/>
      <c r="BE201" s="226"/>
      <c r="BF201" s="226"/>
      <c r="BG201" s="226"/>
      <c r="BH201" s="318"/>
      <c r="BI201" s="318"/>
      <c r="BJ201" s="318"/>
      <c r="BK201" s="318"/>
      <c r="BL201" s="222"/>
      <c r="BM201" s="222"/>
      <c r="BN201" s="222"/>
      <c r="BO201" s="222"/>
      <c r="BP201" s="222"/>
      <c r="BQ201" s="222"/>
      <c r="BR201" s="223"/>
      <c r="BS201" s="223"/>
      <c r="BT201" s="223"/>
      <c r="BU201" s="223"/>
      <c r="BV201" s="223"/>
      <c r="BW201" s="223"/>
      <c r="BX201" s="223"/>
      <c r="BY201" s="223"/>
      <c r="BZ201" s="223"/>
      <c r="CA201" s="223"/>
      <c r="CB201" s="222"/>
      <c r="CC201" s="222"/>
      <c r="CD201" s="222"/>
      <c r="CE201" s="222"/>
      <c r="CF201" s="222"/>
      <c r="CG201" s="222"/>
      <c r="CH201" s="223"/>
      <c r="CI201" s="223"/>
      <c r="CJ201" s="223"/>
      <c r="CK201" s="223"/>
      <c r="CL201" s="223"/>
      <c r="CM201" s="223"/>
      <c r="CN201" s="223"/>
      <c r="CO201" s="223"/>
      <c r="CP201" s="223"/>
      <c r="CQ201" s="223"/>
      <c r="CR201" s="222"/>
      <c r="CS201" s="222"/>
      <c r="CT201" s="222"/>
      <c r="CU201" s="222"/>
      <c r="CV201" s="222"/>
      <c r="CW201" s="222"/>
      <c r="CX201" s="223"/>
      <c r="CY201" s="223"/>
      <c r="CZ201" s="223"/>
      <c r="DA201" s="223"/>
      <c r="DB201" s="223"/>
      <c r="DC201" s="223"/>
      <c r="DD201" s="223"/>
      <c r="DE201" s="223"/>
      <c r="DF201" s="223"/>
      <c r="DG201" s="223"/>
      <c r="DH201" s="222"/>
      <c r="DI201" s="222"/>
      <c r="DJ201" s="222"/>
      <c r="DK201" s="222"/>
      <c r="DL201" s="222"/>
      <c r="DM201" s="222"/>
      <c r="DN201" s="223"/>
      <c r="DO201" s="223"/>
      <c r="DP201" s="223"/>
      <c r="DQ201" s="223"/>
      <c r="DR201" s="223"/>
      <c r="DS201" s="223"/>
      <c r="DT201" s="223"/>
      <c r="DU201" s="223"/>
      <c r="DV201" s="223"/>
      <c r="DW201" s="223"/>
      <c r="DX201" s="222"/>
      <c r="DY201" s="222"/>
      <c r="DZ201" s="222"/>
      <c r="EA201" s="222"/>
      <c r="EB201" s="222"/>
      <c r="EC201" s="222"/>
      <c r="ED201" s="223"/>
      <c r="EE201" s="223"/>
      <c r="EF201" s="223"/>
      <c r="EG201" s="223"/>
      <c r="EH201" s="223"/>
      <c r="EI201" s="223"/>
      <c r="EJ201" s="223"/>
      <c r="EK201" s="223"/>
      <c r="EL201" s="223"/>
      <c r="EM201" s="223"/>
      <c r="EN201" s="222"/>
      <c r="EO201" s="222"/>
      <c r="EP201" s="222"/>
      <c r="EQ201" s="222"/>
      <c r="ER201" s="222"/>
      <c r="ES201" s="222"/>
      <c r="ET201" s="223"/>
      <c r="EU201" s="223"/>
      <c r="EV201" s="223"/>
      <c r="EW201" s="223"/>
      <c r="EX201" s="223"/>
      <c r="EY201" s="223"/>
      <c r="EZ201" s="223"/>
      <c r="FA201" s="223"/>
      <c r="FB201" s="223"/>
      <c r="FC201" s="223"/>
      <c r="FD201" s="222"/>
      <c r="FE201" s="222"/>
      <c r="FF201" s="222"/>
      <c r="FG201" s="222"/>
      <c r="FH201" s="222"/>
      <c r="FI201" s="222"/>
      <c r="FJ201" s="223"/>
      <c r="FK201" s="223"/>
      <c r="FL201" s="223"/>
      <c r="FM201" s="223"/>
      <c r="FN201" s="223"/>
      <c r="FO201" s="223"/>
      <c r="FP201" s="223"/>
      <c r="FQ201" s="223"/>
      <c r="FR201" s="223"/>
      <c r="FS201" s="223"/>
      <c r="FT201" s="230"/>
      <c r="FU201" s="230"/>
      <c r="FV201" s="230"/>
      <c r="FW201" s="230"/>
      <c r="FX201" s="230"/>
      <c r="FY201" s="230"/>
      <c r="FZ201" s="230"/>
      <c r="GA201" s="230"/>
      <c r="GB201" s="230"/>
      <c r="GC201" s="230"/>
      <c r="GD201" s="230"/>
      <c r="GE201" s="230"/>
      <c r="GF201" s="230"/>
      <c r="GG201" s="230"/>
      <c r="GH201" s="230"/>
      <c r="GI201" s="230"/>
      <c r="GJ201" s="230"/>
      <c r="GK201" s="230"/>
      <c r="GL201" s="230"/>
      <c r="GM201" s="230"/>
      <c r="GN201" s="230"/>
      <c r="GO201" s="230"/>
      <c r="GP201" s="230"/>
      <c r="GQ201" s="230"/>
      <c r="GR201" s="230"/>
      <c r="GS201" s="230"/>
      <c r="GT201" s="230"/>
      <c r="GU201" s="230"/>
      <c r="GV201" s="230"/>
      <c r="GW201" s="230"/>
      <c r="GX201" s="230"/>
      <c r="GY201" s="230"/>
      <c r="GZ201" s="230"/>
      <c r="HA201" s="230"/>
      <c r="HB201" s="230"/>
      <c r="HC201" s="230"/>
      <c r="HD201" s="230"/>
      <c r="HE201" s="230"/>
      <c r="HF201" s="230"/>
      <c r="HG201" s="230"/>
      <c r="HH201" s="230"/>
      <c r="HI201" s="230"/>
      <c r="HJ201" s="230"/>
      <c r="HK201" s="230"/>
      <c r="HL201" s="230"/>
      <c r="HM201" s="230"/>
      <c r="HN201" s="230"/>
      <c r="HO201" s="230"/>
      <c r="HP201" s="223"/>
      <c r="HQ201" s="223"/>
      <c r="HR201" s="223"/>
      <c r="HS201" s="223"/>
      <c r="HT201" s="223"/>
      <c r="HU201" s="226"/>
      <c r="HV201" s="226"/>
      <c r="HW201" s="226"/>
      <c r="HX201" s="226"/>
      <c r="HY201" s="319"/>
      <c r="HZ201" s="222"/>
      <c r="IA201" s="222"/>
      <c r="IB201" s="222"/>
      <c r="IC201" s="222"/>
      <c r="ID201" s="222"/>
      <c r="IE201" s="222"/>
      <c r="IF201" s="222"/>
      <c r="IG201" s="222"/>
      <c r="IH201" s="222"/>
      <c r="II201" s="222"/>
      <c r="IJ201" s="222"/>
      <c r="IK201" s="222"/>
      <c r="IL201" s="222"/>
      <c r="IM201" s="222"/>
      <c r="IN201" s="222"/>
      <c r="IO201" s="222"/>
      <c r="IP201" s="222"/>
      <c r="IQ201" s="222"/>
      <c r="IR201" s="222"/>
      <c r="IS201" s="222"/>
      <c r="IT201" s="222"/>
      <c r="IU201" s="222"/>
      <c r="IV201" s="222"/>
      <c r="IW201" s="222"/>
      <c r="IX201" s="222"/>
      <c r="IY201" s="222"/>
      <c r="IZ201" s="317"/>
      <c r="JA201" s="317"/>
      <c r="JB201" s="317"/>
      <c r="JC201" s="317"/>
      <c r="JD201" s="317"/>
      <c r="JE201" s="317"/>
      <c r="JF201" s="317"/>
      <c r="JG201" s="317"/>
      <c r="JH201" s="317" t="s">
        <v>469</v>
      </c>
      <c r="JI201" s="317" t="s">
        <v>469</v>
      </c>
      <c r="JJ201" s="317" t="s">
        <v>469</v>
      </c>
      <c r="JK201" s="317" t="s">
        <v>469</v>
      </c>
      <c r="JL201" s="317" t="s">
        <v>469</v>
      </c>
      <c r="JM201" s="317" t="s">
        <v>469</v>
      </c>
      <c r="JN201" s="259" t="s">
        <v>469</v>
      </c>
      <c r="JO201" s="259" t="s">
        <v>469</v>
      </c>
      <c r="JP201" s="259" t="s">
        <v>469</v>
      </c>
      <c r="JQ201" s="259" t="s">
        <v>469</v>
      </c>
      <c r="JR201" s="259" t="s">
        <v>469</v>
      </c>
      <c r="JS201" s="259" t="s">
        <v>469</v>
      </c>
      <c r="JT201" s="317"/>
      <c r="JU201" s="317"/>
      <c r="JV201" s="317"/>
      <c r="JW201" s="317"/>
      <c r="JX201" s="317"/>
      <c r="JY201" s="317"/>
      <c r="JZ201" s="259"/>
      <c r="KA201" s="259"/>
      <c r="KB201" s="259"/>
      <c r="KC201" s="259"/>
      <c r="KD201" s="259"/>
      <c r="KE201" s="259"/>
    </row>
    <row r="202" spans="1:291" s="320" customFormat="1" ht="16.5" customHeight="1" x14ac:dyDescent="0.25">
      <c r="A202" s="229"/>
      <c r="B202" s="316"/>
      <c r="C202" s="519" t="s">
        <v>506</v>
      </c>
      <c r="D202" s="519"/>
      <c r="E202" s="519"/>
      <c r="F202" s="519"/>
      <c r="G202" s="519"/>
      <c r="H202" s="519"/>
      <c r="I202" s="519"/>
      <c r="J202" s="519"/>
      <c r="K202" s="519"/>
      <c r="L202" s="519"/>
      <c r="M202" s="519"/>
      <c r="N202" s="519"/>
      <c r="Q202" s="321"/>
      <c r="R202" s="321"/>
      <c r="AB202" s="222"/>
      <c r="AC202" s="222"/>
      <c r="AD202" s="222"/>
      <c r="AE202" s="222"/>
      <c r="AF202" s="222"/>
      <c r="AG202" s="317"/>
      <c r="AH202" s="317"/>
      <c r="AI202" s="317"/>
      <c r="AJ202" s="317"/>
      <c r="AK202" s="222"/>
      <c r="AL202" s="222"/>
      <c r="AM202" s="222"/>
      <c r="AN202" s="222"/>
      <c r="AO202" s="222"/>
      <c r="AP202" s="317"/>
      <c r="AQ202" s="317"/>
      <c r="AR202" s="317"/>
      <c r="AS202" s="317"/>
      <c r="AT202" s="259"/>
      <c r="AU202" s="259"/>
      <c r="AV202" s="259"/>
      <c r="AW202" s="259"/>
      <c r="AX202" s="259"/>
      <c r="AY202" s="259"/>
      <c r="AZ202" s="259"/>
      <c r="BA202" s="259"/>
      <c r="BB202" s="259"/>
      <c r="BC202" s="317"/>
      <c r="BD202" s="317"/>
      <c r="BE202" s="317"/>
      <c r="BF202" s="317"/>
      <c r="BG202" s="317"/>
      <c r="BH202" s="259"/>
      <c r="BI202" s="259"/>
      <c r="BJ202" s="259"/>
      <c r="BK202" s="259"/>
      <c r="BL202" s="222"/>
      <c r="BM202" s="222"/>
      <c r="BN202" s="222"/>
      <c r="BO202" s="222"/>
      <c r="BP202" s="222"/>
      <c r="BQ202" s="222"/>
      <c r="BR202" s="222"/>
      <c r="BS202" s="222"/>
      <c r="BT202" s="222"/>
      <c r="BU202" s="222"/>
      <c r="BV202" s="222"/>
      <c r="BW202" s="222"/>
      <c r="BX202" s="222"/>
      <c r="BY202" s="222"/>
      <c r="BZ202" s="222"/>
      <c r="CA202" s="222"/>
      <c r="CB202" s="222"/>
      <c r="CC202" s="222"/>
      <c r="CD202" s="222"/>
      <c r="CE202" s="222"/>
      <c r="CF202" s="222"/>
      <c r="CG202" s="222"/>
      <c r="CH202" s="222"/>
      <c r="CI202" s="222"/>
      <c r="CJ202" s="222"/>
      <c r="CK202" s="222"/>
      <c r="CL202" s="222"/>
      <c r="CM202" s="222"/>
      <c r="CN202" s="222"/>
      <c r="CO202" s="222"/>
      <c r="CP202" s="222"/>
      <c r="CQ202" s="222"/>
      <c r="CR202" s="222"/>
      <c r="CS202" s="222"/>
      <c r="CT202" s="222"/>
      <c r="CU202" s="222"/>
      <c r="CV202" s="222"/>
      <c r="CW202" s="222"/>
      <c r="CX202" s="222"/>
      <c r="CY202" s="222"/>
      <c r="CZ202" s="222"/>
      <c r="DA202" s="222"/>
      <c r="DB202" s="222"/>
      <c r="DC202" s="222"/>
      <c r="DD202" s="222"/>
      <c r="DE202" s="222"/>
      <c r="DF202" s="222"/>
      <c r="DG202" s="222"/>
      <c r="DH202" s="222"/>
      <c r="DI202" s="222"/>
      <c r="DJ202" s="222"/>
      <c r="DK202" s="222"/>
      <c r="DL202" s="222"/>
      <c r="DM202" s="222"/>
      <c r="DN202" s="222"/>
      <c r="DO202" s="222"/>
      <c r="DP202" s="222"/>
      <c r="DQ202" s="222"/>
      <c r="DR202" s="222"/>
      <c r="DS202" s="222"/>
      <c r="DT202" s="222"/>
      <c r="DU202" s="222"/>
      <c r="DV202" s="222"/>
      <c r="DW202" s="222"/>
      <c r="DX202" s="222"/>
      <c r="DY202" s="222"/>
      <c r="DZ202" s="222"/>
      <c r="EA202" s="222"/>
      <c r="EB202" s="222"/>
      <c r="EC202" s="222"/>
      <c r="ED202" s="222"/>
      <c r="EE202" s="222"/>
      <c r="EF202" s="222"/>
      <c r="EG202" s="222"/>
      <c r="EH202" s="222"/>
      <c r="EI202" s="222"/>
      <c r="EJ202" s="222"/>
      <c r="EK202" s="222"/>
      <c r="EL202" s="222"/>
      <c r="EM202" s="222"/>
      <c r="EN202" s="222"/>
      <c r="EO202" s="222"/>
      <c r="EP202" s="222"/>
      <c r="EQ202" s="222"/>
      <c r="ER202" s="222"/>
      <c r="ES202" s="222"/>
      <c r="ET202" s="222"/>
      <c r="EU202" s="222"/>
      <c r="EV202" s="222"/>
      <c r="EW202" s="222"/>
      <c r="EX202" s="222"/>
      <c r="EY202" s="222"/>
      <c r="EZ202" s="222"/>
      <c r="FA202" s="222"/>
      <c r="FB202" s="222"/>
      <c r="FC202" s="222"/>
      <c r="FD202" s="222"/>
      <c r="FE202" s="222"/>
      <c r="FF202" s="222"/>
      <c r="FG202" s="222"/>
      <c r="FH202" s="222"/>
      <c r="FI202" s="222"/>
      <c r="FJ202" s="222"/>
      <c r="FK202" s="222"/>
      <c r="FL202" s="222"/>
      <c r="FM202" s="222"/>
      <c r="FN202" s="222"/>
      <c r="FO202" s="222"/>
      <c r="FP202" s="222"/>
      <c r="FQ202" s="222"/>
      <c r="FR202" s="222"/>
      <c r="FS202" s="222"/>
      <c r="FT202" s="258"/>
      <c r="FU202" s="258"/>
      <c r="FV202" s="258"/>
      <c r="FW202" s="258"/>
      <c r="FX202" s="258"/>
      <c r="FY202" s="258"/>
      <c r="FZ202" s="258"/>
      <c r="GA202" s="258"/>
      <c r="GB202" s="258"/>
      <c r="GC202" s="258"/>
      <c r="GD202" s="258"/>
      <c r="GE202" s="258"/>
      <c r="GF202" s="258"/>
      <c r="GG202" s="258"/>
      <c r="GH202" s="258"/>
      <c r="GI202" s="258"/>
      <c r="GJ202" s="258"/>
      <c r="GK202" s="258"/>
      <c r="GL202" s="258"/>
      <c r="GM202" s="258"/>
      <c r="GN202" s="258"/>
      <c r="GO202" s="258"/>
      <c r="GP202" s="258"/>
      <c r="GQ202" s="258"/>
      <c r="GR202" s="258"/>
      <c r="GS202" s="258"/>
      <c r="GT202" s="258"/>
      <c r="GU202" s="258"/>
      <c r="GV202" s="258"/>
      <c r="GW202" s="258"/>
      <c r="GX202" s="258"/>
      <c r="GY202" s="258"/>
      <c r="GZ202" s="258"/>
      <c r="HA202" s="258"/>
      <c r="HB202" s="258"/>
      <c r="HC202" s="258"/>
      <c r="HD202" s="258"/>
      <c r="HE202" s="258"/>
      <c r="HF202" s="258"/>
      <c r="HG202" s="258"/>
      <c r="HH202" s="258"/>
      <c r="HI202" s="258"/>
      <c r="HJ202" s="258"/>
      <c r="HK202" s="258"/>
      <c r="HL202" s="258"/>
      <c r="HM202" s="258"/>
      <c r="HN202" s="258"/>
      <c r="HO202" s="258"/>
      <c r="HP202" s="222"/>
      <c r="HQ202" s="222"/>
      <c r="HR202" s="222"/>
      <c r="HS202" s="222"/>
      <c r="HT202" s="222"/>
      <c r="HU202" s="317"/>
      <c r="HV202" s="317"/>
      <c r="HW202" s="317"/>
      <c r="HX202" s="317"/>
      <c r="HY202" s="319"/>
      <c r="HZ202" s="222"/>
      <c r="IA202" s="222"/>
      <c r="IB202" s="222"/>
      <c r="IC202" s="222"/>
      <c r="ID202" s="222"/>
      <c r="IE202" s="222"/>
      <c r="IF202" s="222"/>
      <c r="IG202" s="222"/>
      <c r="IH202" s="222"/>
      <c r="II202" s="222"/>
      <c r="IJ202" s="222"/>
      <c r="IK202" s="222"/>
      <c r="IL202" s="222"/>
      <c r="IM202" s="222"/>
      <c r="IN202" s="222"/>
      <c r="IO202" s="222"/>
      <c r="IP202" s="222"/>
      <c r="IQ202" s="222"/>
      <c r="IR202" s="222"/>
      <c r="IS202" s="222"/>
      <c r="IT202" s="222"/>
      <c r="IU202" s="222"/>
      <c r="IV202" s="222"/>
      <c r="IW202" s="222"/>
      <c r="IX202" s="222"/>
      <c r="IY202" s="222"/>
      <c r="IZ202" s="317"/>
      <c r="JA202" s="317"/>
      <c r="JB202" s="317"/>
      <c r="JC202" s="317"/>
      <c r="JD202" s="317"/>
      <c r="JE202" s="317"/>
      <c r="JF202" s="317"/>
      <c r="JG202" s="317"/>
      <c r="JH202" s="317"/>
      <c r="JI202" s="317"/>
      <c r="JJ202" s="317"/>
      <c r="JK202" s="317"/>
      <c r="JL202" s="317"/>
      <c r="JM202" s="317"/>
      <c r="JN202" s="259"/>
      <c r="JO202" s="259"/>
      <c r="JP202" s="259"/>
      <c r="JQ202" s="259"/>
      <c r="JR202" s="259"/>
      <c r="JS202" s="259"/>
      <c r="JT202" s="317"/>
      <c r="JU202" s="317"/>
      <c r="JV202" s="317"/>
      <c r="JW202" s="317"/>
      <c r="JX202" s="317"/>
      <c r="JY202" s="317"/>
      <c r="JZ202" s="259"/>
      <c r="KA202" s="259"/>
      <c r="KB202" s="259"/>
      <c r="KC202" s="259"/>
      <c r="KD202" s="259"/>
      <c r="KE202" s="259"/>
    </row>
    <row r="203" spans="1:291" s="239" customFormat="1" ht="15" x14ac:dyDescent="0.25">
      <c r="A203" s="216"/>
      <c r="B203" s="316" t="s">
        <v>507</v>
      </c>
      <c r="C203" s="517" t="s">
        <v>591</v>
      </c>
      <c r="D203" s="517"/>
      <c r="E203" s="517"/>
      <c r="F203" s="517"/>
      <c r="G203" s="517"/>
      <c r="H203" s="517"/>
      <c r="I203" s="518" t="s">
        <v>592</v>
      </c>
      <c r="J203" s="518"/>
      <c r="K203" s="518"/>
      <c r="L203" s="518"/>
      <c r="M203" s="518"/>
      <c r="N203" s="518"/>
      <c r="O203" s="215"/>
      <c r="P203" s="215"/>
      <c r="Q203" s="227"/>
      <c r="R203" s="227"/>
      <c r="S203" s="215"/>
      <c r="T203" s="215"/>
      <c r="U203" s="215"/>
      <c r="V203" s="215"/>
      <c r="W203" s="215"/>
      <c r="X203" s="215"/>
      <c r="Y203" s="215"/>
      <c r="Z203" s="215"/>
      <c r="AA203" s="215"/>
      <c r="AB203" s="222"/>
      <c r="AC203" s="222"/>
      <c r="AD203" s="222"/>
      <c r="AE203" s="222"/>
      <c r="AF203" s="222"/>
      <c r="AG203" s="317"/>
      <c r="AH203" s="317"/>
      <c r="AI203" s="317"/>
      <c r="AJ203" s="317"/>
      <c r="AK203" s="222"/>
      <c r="AL203" s="222"/>
      <c r="AM203" s="222"/>
      <c r="AN203" s="222"/>
      <c r="AO203" s="222"/>
      <c r="AP203" s="317"/>
      <c r="AQ203" s="317"/>
      <c r="AR203" s="317"/>
      <c r="AS203" s="317"/>
      <c r="AT203" s="318"/>
      <c r="AU203" s="318"/>
      <c r="AV203" s="318"/>
      <c r="AW203" s="318"/>
      <c r="AX203" s="318"/>
      <c r="AY203" s="318"/>
      <c r="AZ203" s="318"/>
      <c r="BA203" s="318"/>
      <c r="BB203" s="318"/>
      <c r="BC203" s="226"/>
      <c r="BD203" s="226"/>
      <c r="BE203" s="226"/>
      <c r="BF203" s="226"/>
      <c r="BG203" s="226"/>
      <c r="BH203" s="318"/>
      <c r="BI203" s="318"/>
      <c r="BJ203" s="318"/>
      <c r="BK203" s="318"/>
      <c r="BL203" s="222"/>
      <c r="BM203" s="222"/>
      <c r="BN203" s="222"/>
      <c r="BO203" s="222"/>
      <c r="BP203" s="222"/>
      <c r="BQ203" s="222"/>
      <c r="BR203" s="223"/>
      <c r="BS203" s="223"/>
      <c r="BT203" s="223"/>
      <c r="BU203" s="223"/>
      <c r="BV203" s="223"/>
      <c r="BW203" s="223"/>
      <c r="BX203" s="223"/>
      <c r="BY203" s="223"/>
      <c r="BZ203" s="223"/>
      <c r="CA203" s="223"/>
      <c r="CB203" s="222"/>
      <c r="CC203" s="222"/>
      <c r="CD203" s="222"/>
      <c r="CE203" s="222"/>
      <c r="CF203" s="222"/>
      <c r="CG203" s="222"/>
      <c r="CH203" s="223"/>
      <c r="CI203" s="223"/>
      <c r="CJ203" s="223"/>
      <c r="CK203" s="223"/>
      <c r="CL203" s="223"/>
      <c r="CM203" s="223"/>
      <c r="CN203" s="223"/>
      <c r="CO203" s="223"/>
      <c r="CP203" s="223"/>
      <c r="CQ203" s="223"/>
      <c r="CR203" s="222"/>
      <c r="CS203" s="222"/>
      <c r="CT203" s="222"/>
      <c r="CU203" s="222"/>
      <c r="CV203" s="222"/>
      <c r="CW203" s="222"/>
      <c r="CX203" s="223"/>
      <c r="CY203" s="223"/>
      <c r="CZ203" s="223"/>
      <c r="DA203" s="223"/>
      <c r="DB203" s="223"/>
      <c r="DC203" s="223"/>
      <c r="DD203" s="223"/>
      <c r="DE203" s="223"/>
      <c r="DF203" s="223"/>
      <c r="DG203" s="223"/>
      <c r="DH203" s="222"/>
      <c r="DI203" s="222"/>
      <c r="DJ203" s="222"/>
      <c r="DK203" s="222"/>
      <c r="DL203" s="222"/>
      <c r="DM203" s="222"/>
      <c r="DN203" s="223"/>
      <c r="DO203" s="223"/>
      <c r="DP203" s="223"/>
      <c r="DQ203" s="223"/>
      <c r="DR203" s="223"/>
      <c r="DS203" s="223"/>
      <c r="DT203" s="223"/>
      <c r="DU203" s="223"/>
      <c r="DV203" s="223"/>
      <c r="DW203" s="223"/>
      <c r="DX203" s="222"/>
      <c r="DY203" s="222"/>
      <c r="DZ203" s="222"/>
      <c r="EA203" s="222"/>
      <c r="EB203" s="222"/>
      <c r="EC203" s="222"/>
      <c r="ED203" s="223"/>
      <c r="EE203" s="223"/>
      <c r="EF203" s="223"/>
      <c r="EG203" s="223"/>
      <c r="EH203" s="223"/>
      <c r="EI203" s="223"/>
      <c r="EJ203" s="223"/>
      <c r="EK203" s="223"/>
      <c r="EL203" s="223"/>
      <c r="EM203" s="223"/>
      <c r="EN203" s="222"/>
      <c r="EO203" s="222"/>
      <c r="EP203" s="222"/>
      <c r="EQ203" s="222"/>
      <c r="ER203" s="222"/>
      <c r="ES203" s="222"/>
      <c r="ET203" s="223"/>
      <c r="EU203" s="223"/>
      <c r="EV203" s="223"/>
      <c r="EW203" s="223"/>
      <c r="EX203" s="223"/>
      <c r="EY203" s="223"/>
      <c r="EZ203" s="223"/>
      <c r="FA203" s="223"/>
      <c r="FB203" s="223"/>
      <c r="FC203" s="223"/>
      <c r="FD203" s="222"/>
      <c r="FE203" s="222"/>
      <c r="FF203" s="222"/>
      <c r="FG203" s="222"/>
      <c r="FH203" s="222"/>
      <c r="FI203" s="222"/>
      <c r="FJ203" s="223"/>
      <c r="FK203" s="223"/>
      <c r="FL203" s="223"/>
      <c r="FM203" s="223"/>
      <c r="FN203" s="223"/>
      <c r="FO203" s="223"/>
      <c r="FP203" s="223"/>
      <c r="FQ203" s="223"/>
      <c r="FR203" s="223"/>
      <c r="FS203" s="223"/>
      <c r="FT203" s="230"/>
      <c r="FU203" s="230"/>
      <c r="FV203" s="230"/>
      <c r="FW203" s="230"/>
      <c r="FX203" s="230"/>
      <c r="FY203" s="230"/>
      <c r="FZ203" s="230"/>
      <c r="GA203" s="230"/>
      <c r="GB203" s="230"/>
      <c r="GC203" s="230"/>
      <c r="GD203" s="230"/>
      <c r="GE203" s="230"/>
      <c r="GF203" s="230"/>
      <c r="GG203" s="230"/>
      <c r="GH203" s="230"/>
      <c r="GI203" s="230"/>
      <c r="GJ203" s="230"/>
      <c r="GK203" s="230"/>
      <c r="GL203" s="230"/>
      <c r="GM203" s="230"/>
      <c r="GN203" s="230"/>
      <c r="GO203" s="230"/>
      <c r="GP203" s="230"/>
      <c r="GQ203" s="230"/>
      <c r="GR203" s="230"/>
      <c r="GS203" s="230"/>
      <c r="GT203" s="230"/>
      <c r="GU203" s="230"/>
      <c r="GV203" s="230"/>
      <c r="GW203" s="230"/>
      <c r="GX203" s="230"/>
      <c r="GY203" s="230"/>
      <c r="GZ203" s="230"/>
      <c r="HA203" s="230"/>
      <c r="HB203" s="230"/>
      <c r="HC203" s="230"/>
      <c r="HD203" s="230"/>
      <c r="HE203" s="230"/>
      <c r="HF203" s="230"/>
      <c r="HG203" s="230"/>
      <c r="HH203" s="230"/>
      <c r="HI203" s="230"/>
      <c r="HJ203" s="230"/>
      <c r="HK203" s="230"/>
      <c r="HL203" s="230"/>
      <c r="HM203" s="230"/>
      <c r="HN203" s="230"/>
      <c r="HO203" s="230"/>
      <c r="HP203" s="223"/>
      <c r="HQ203" s="223"/>
      <c r="HR203" s="223"/>
      <c r="HS203" s="223"/>
      <c r="HT203" s="223"/>
      <c r="HU203" s="226"/>
      <c r="HV203" s="226"/>
      <c r="HW203" s="226"/>
      <c r="HX203" s="226"/>
      <c r="HY203" s="319"/>
      <c r="HZ203" s="222"/>
      <c r="IA203" s="222"/>
      <c r="IB203" s="222"/>
      <c r="IC203" s="222"/>
      <c r="ID203" s="222"/>
      <c r="IE203" s="222"/>
      <c r="IF203" s="222"/>
      <c r="IG203" s="222"/>
      <c r="IH203" s="222"/>
      <c r="II203" s="222"/>
      <c r="IJ203" s="222"/>
      <c r="IK203" s="222"/>
      <c r="IL203" s="222"/>
      <c r="IM203" s="222"/>
      <c r="IN203" s="222"/>
      <c r="IO203" s="222"/>
      <c r="IP203" s="222"/>
      <c r="IQ203" s="222"/>
      <c r="IR203" s="222"/>
      <c r="IS203" s="222"/>
      <c r="IT203" s="222"/>
      <c r="IU203" s="222"/>
      <c r="IV203" s="222"/>
      <c r="IW203" s="222"/>
      <c r="IX203" s="222"/>
      <c r="IY203" s="222"/>
      <c r="IZ203" s="317"/>
      <c r="JA203" s="317"/>
      <c r="JB203" s="317"/>
      <c r="JC203" s="317"/>
      <c r="JD203" s="317"/>
      <c r="JE203" s="317"/>
      <c r="JF203" s="317"/>
      <c r="JG203" s="317"/>
      <c r="JH203" s="317"/>
      <c r="JI203" s="317"/>
      <c r="JJ203" s="317"/>
      <c r="JK203" s="317"/>
      <c r="JL203" s="317"/>
      <c r="JM203" s="317"/>
      <c r="JN203" s="259"/>
      <c r="JO203" s="259"/>
      <c r="JP203" s="259"/>
      <c r="JQ203" s="259"/>
      <c r="JR203" s="259"/>
      <c r="JS203" s="259"/>
      <c r="JT203" s="317" t="s">
        <v>469</v>
      </c>
      <c r="JU203" s="317" t="s">
        <v>469</v>
      </c>
      <c r="JV203" s="317" t="s">
        <v>469</v>
      </c>
      <c r="JW203" s="317" t="s">
        <v>469</v>
      </c>
      <c r="JX203" s="317" t="s">
        <v>469</v>
      </c>
      <c r="JY203" s="317" t="s">
        <v>469</v>
      </c>
      <c r="JZ203" s="259" t="s">
        <v>469</v>
      </c>
      <c r="KA203" s="259" t="s">
        <v>469</v>
      </c>
      <c r="KB203" s="259" t="s">
        <v>469</v>
      </c>
      <c r="KC203" s="259" t="s">
        <v>469</v>
      </c>
      <c r="KD203" s="259" t="s">
        <v>469</v>
      </c>
      <c r="KE203" s="259" t="s">
        <v>469</v>
      </c>
    </row>
    <row r="204" spans="1:291" s="320" customFormat="1" ht="16.5" customHeight="1" x14ac:dyDescent="0.25">
      <c r="A204" s="229"/>
      <c r="C204" s="519" t="s">
        <v>506</v>
      </c>
      <c r="D204" s="519"/>
      <c r="E204" s="519"/>
      <c r="F204" s="519"/>
      <c r="G204" s="519"/>
      <c r="H204" s="519"/>
      <c r="I204" s="519"/>
      <c r="J204" s="519"/>
      <c r="K204" s="519"/>
      <c r="L204" s="519"/>
      <c r="M204" s="519"/>
      <c r="N204" s="519"/>
      <c r="Q204" s="321"/>
      <c r="R204" s="321"/>
      <c r="AB204" s="222"/>
      <c r="AC204" s="222"/>
      <c r="AD204" s="222"/>
      <c r="AE204" s="222"/>
      <c r="AF204" s="222"/>
      <c r="AG204" s="317"/>
      <c r="AH204" s="317"/>
      <c r="AI204" s="317"/>
      <c r="AJ204" s="317"/>
      <c r="AK204" s="222"/>
      <c r="AL204" s="222"/>
      <c r="AM204" s="222"/>
      <c r="AN204" s="222"/>
      <c r="AO204" s="222"/>
      <c r="AP204" s="317"/>
      <c r="AQ204" s="317"/>
      <c r="AR204" s="317"/>
      <c r="AS204" s="317"/>
      <c r="AT204" s="259"/>
      <c r="AU204" s="259"/>
      <c r="AV204" s="259"/>
      <c r="AW204" s="259"/>
      <c r="AX204" s="259"/>
      <c r="AY204" s="259"/>
      <c r="AZ204" s="259"/>
      <c r="BA204" s="259"/>
      <c r="BB204" s="259"/>
      <c r="BC204" s="317"/>
      <c r="BD204" s="317"/>
      <c r="BE204" s="317"/>
      <c r="BF204" s="317"/>
      <c r="BG204" s="317"/>
      <c r="BH204" s="259"/>
      <c r="BI204" s="259"/>
      <c r="BJ204" s="259"/>
      <c r="BK204" s="259"/>
      <c r="BL204" s="222"/>
      <c r="BM204" s="222"/>
      <c r="BN204" s="222"/>
      <c r="BO204" s="222"/>
      <c r="BP204" s="222"/>
      <c r="BQ204" s="222"/>
      <c r="BR204" s="222"/>
      <c r="BS204" s="222"/>
      <c r="BT204" s="222"/>
      <c r="BU204" s="222"/>
      <c r="BV204" s="222"/>
      <c r="BW204" s="222"/>
      <c r="BX204" s="222"/>
      <c r="BY204" s="222"/>
      <c r="BZ204" s="222"/>
      <c r="CA204" s="222"/>
      <c r="CB204" s="222"/>
      <c r="CC204" s="222"/>
      <c r="CD204" s="222"/>
      <c r="CE204" s="222"/>
      <c r="CF204" s="222"/>
      <c r="CG204" s="222"/>
      <c r="CH204" s="222"/>
      <c r="CI204" s="222"/>
      <c r="CJ204" s="222"/>
      <c r="CK204" s="222"/>
      <c r="CL204" s="222"/>
      <c r="CM204" s="222"/>
      <c r="CN204" s="222"/>
      <c r="CO204" s="222"/>
      <c r="CP204" s="222"/>
      <c r="CQ204" s="222"/>
      <c r="CR204" s="222"/>
      <c r="CS204" s="222"/>
      <c r="CT204" s="222"/>
      <c r="CU204" s="222"/>
      <c r="CV204" s="222"/>
      <c r="CW204" s="222"/>
      <c r="CX204" s="222"/>
      <c r="CY204" s="222"/>
      <c r="CZ204" s="222"/>
      <c r="DA204" s="222"/>
      <c r="DB204" s="222"/>
      <c r="DC204" s="222"/>
      <c r="DD204" s="222"/>
      <c r="DE204" s="222"/>
      <c r="DF204" s="222"/>
      <c r="DG204" s="222"/>
      <c r="DH204" s="222"/>
      <c r="DI204" s="222"/>
      <c r="DJ204" s="222"/>
      <c r="DK204" s="222"/>
      <c r="DL204" s="222"/>
      <c r="DM204" s="222"/>
      <c r="DN204" s="222"/>
      <c r="DO204" s="222"/>
      <c r="DP204" s="222"/>
      <c r="DQ204" s="222"/>
      <c r="DR204" s="222"/>
      <c r="DS204" s="222"/>
      <c r="DT204" s="222"/>
      <c r="DU204" s="222"/>
      <c r="DV204" s="222"/>
      <c r="DW204" s="222"/>
      <c r="DX204" s="222"/>
      <c r="DY204" s="222"/>
      <c r="DZ204" s="222"/>
      <c r="EA204" s="222"/>
      <c r="EB204" s="222"/>
      <c r="EC204" s="222"/>
      <c r="ED204" s="222"/>
      <c r="EE204" s="222"/>
      <c r="EF204" s="222"/>
      <c r="EG204" s="222"/>
      <c r="EH204" s="222"/>
      <c r="EI204" s="222"/>
      <c r="EJ204" s="222"/>
      <c r="EK204" s="222"/>
      <c r="EL204" s="222"/>
      <c r="EM204" s="222"/>
      <c r="EN204" s="222"/>
      <c r="EO204" s="222"/>
      <c r="EP204" s="222"/>
      <c r="EQ204" s="222"/>
      <c r="ER204" s="222"/>
      <c r="ES204" s="222"/>
      <c r="ET204" s="222"/>
      <c r="EU204" s="222"/>
      <c r="EV204" s="222"/>
      <c r="EW204" s="222"/>
      <c r="EX204" s="222"/>
      <c r="EY204" s="222"/>
      <c r="EZ204" s="222"/>
      <c r="FA204" s="222"/>
      <c r="FB204" s="222"/>
      <c r="FC204" s="222"/>
      <c r="FD204" s="222"/>
      <c r="FE204" s="222"/>
      <c r="FF204" s="222"/>
      <c r="FG204" s="222"/>
      <c r="FH204" s="222"/>
      <c r="FI204" s="222"/>
      <c r="FJ204" s="222"/>
      <c r="FK204" s="222"/>
      <c r="FL204" s="222"/>
      <c r="FM204" s="222"/>
      <c r="FN204" s="222"/>
      <c r="FO204" s="222"/>
      <c r="FP204" s="222"/>
      <c r="FQ204" s="222"/>
      <c r="FR204" s="222"/>
      <c r="FS204" s="222"/>
      <c r="FT204" s="258"/>
      <c r="FU204" s="258"/>
      <c r="FV204" s="258"/>
      <c r="FW204" s="258"/>
      <c r="FX204" s="258"/>
      <c r="FY204" s="258"/>
      <c r="FZ204" s="258"/>
      <c r="GA204" s="258"/>
      <c r="GB204" s="258"/>
      <c r="GC204" s="258"/>
      <c r="GD204" s="258"/>
      <c r="GE204" s="258"/>
      <c r="GF204" s="258"/>
      <c r="GG204" s="258"/>
      <c r="GH204" s="258"/>
      <c r="GI204" s="258"/>
      <c r="GJ204" s="258"/>
      <c r="GK204" s="258"/>
      <c r="GL204" s="258"/>
      <c r="GM204" s="258"/>
      <c r="GN204" s="258"/>
      <c r="GO204" s="258"/>
      <c r="GP204" s="258"/>
      <c r="GQ204" s="258"/>
      <c r="GR204" s="258"/>
      <c r="GS204" s="258"/>
      <c r="GT204" s="258"/>
      <c r="GU204" s="258"/>
      <c r="GV204" s="258"/>
      <c r="GW204" s="258"/>
      <c r="GX204" s="258"/>
      <c r="GY204" s="258"/>
      <c r="GZ204" s="258"/>
      <c r="HA204" s="258"/>
      <c r="HB204" s="258"/>
      <c r="HC204" s="258"/>
      <c r="HD204" s="258"/>
      <c r="HE204" s="258"/>
      <c r="HF204" s="258"/>
      <c r="HG204" s="258"/>
      <c r="HH204" s="258"/>
      <c r="HI204" s="258"/>
      <c r="HJ204" s="258"/>
      <c r="HK204" s="258"/>
      <c r="HL204" s="258"/>
      <c r="HM204" s="258"/>
      <c r="HN204" s="258"/>
      <c r="HO204" s="258"/>
      <c r="HP204" s="222"/>
      <c r="HQ204" s="222"/>
      <c r="HR204" s="222"/>
      <c r="HS204" s="222"/>
      <c r="HT204" s="222"/>
      <c r="HU204" s="317"/>
      <c r="HV204" s="317"/>
      <c r="HW204" s="317"/>
      <c r="HX204" s="317"/>
      <c r="HY204" s="319"/>
      <c r="HZ204" s="222"/>
      <c r="IA204" s="222"/>
      <c r="IB204" s="222"/>
      <c r="IC204" s="222"/>
      <c r="ID204" s="222"/>
      <c r="IE204" s="222"/>
      <c r="IF204" s="222"/>
      <c r="IG204" s="222"/>
      <c r="IH204" s="222"/>
      <c r="II204" s="222"/>
      <c r="IJ204" s="222"/>
      <c r="IK204" s="222"/>
      <c r="IL204" s="222"/>
      <c r="IM204" s="222"/>
      <c r="IN204" s="222"/>
      <c r="IO204" s="222"/>
      <c r="IP204" s="222"/>
      <c r="IQ204" s="222"/>
      <c r="IR204" s="222"/>
      <c r="IS204" s="222"/>
      <c r="IT204" s="222"/>
      <c r="IU204" s="222"/>
      <c r="IV204" s="222"/>
      <c r="IW204" s="222"/>
      <c r="IX204" s="222"/>
      <c r="IY204" s="222"/>
      <c r="IZ204" s="317"/>
      <c r="JA204" s="317"/>
      <c r="JB204" s="317"/>
      <c r="JC204" s="317"/>
      <c r="JD204" s="317"/>
      <c r="JE204" s="317"/>
      <c r="JF204" s="317"/>
      <c r="JG204" s="317"/>
      <c r="JH204" s="317"/>
      <c r="JI204" s="317"/>
      <c r="JJ204" s="317"/>
      <c r="JK204" s="317"/>
      <c r="JL204" s="317"/>
      <c r="JM204" s="317"/>
      <c r="JN204" s="259"/>
      <c r="JO204" s="259"/>
      <c r="JP204" s="259"/>
      <c r="JQ204" s="259"/>
      <c r="JR204" s="259"/>
      <c r="JS204" s="259"/>
      <c r="JT204" s="317"/>
      <c r="JU204" s="317"/>
      <c r="JV204" s="317"/>
      <c r="JW204" s="317"/>
      <c r="JX204" s="317"/>
      <c r="JY204" s="317"/>
      <c r="JZ204" s="259"/>
      <c r="KA204" s="259"/>
      <c r="KB204" s="259"/>
      <c r="KC204" s="259"/>
      <c r="KD204" s="259"/>
      <c r="KE204" s="259"/>
    </row>
    <row r="206" spans="1:291" s="215" customFormat="1" ht="15" x14ac:dyDescent="0.25">
      <c r="A206" s="213"/>
    </row>
    <row r="207" spans="1:291" s="215" customFormat="1" ht="15" x14ac:dyDescent="0.25">
      <c r="A207" s="213"/>
    </row>
    <row r="208" spans="1:291" s="215" customFormat="1" ht="15" x14ac:dyDescent="0.25">
      <c r="A208" s="213"/>
    </row>
    <row r="209" spans="1:1" s="215" customFormat="1" ht="15" x14ac:dyDescent="0.25">
      <c r="A209" s="213"/>
    </row>
    <row r="210" spans="1:1" s="215" customFormat="1" ht="15" x14ac:dyDescent="0.25">
      <c r="A210" s="213"/>
    </row>
    <row r="211" spans="1:1" s="215" customFormat="1" ht="15" x14ac:dyDescent="0.25">
      <c r="A211" s="213"/>
    </row>
    <row r="212" spans="1:1" s="215" customFormat="1" ht="15" x14ac:dyDescent="0.25">
      <c r="A212" s="213"/>
    </row>
    <row r="213" spans="1:1" s="215" customFormat="1" ht="15" x14ac:dyDescent="0.25">
      <c r="A213" s="213"/>
    </row>
    <row r="214" spans="1:1" s="215" customFormat="1" ht="15" x14ac:dyDescent="0.25">
      <c r="A214" s="213"/>
    </row>
    <row r="215" spans="1:1" s="215" customFormat="1" ht="15" x14ac:dyDescent="0.25">
      <c r="A215" s="213"/>
    </row>
    <row r="216" spans="1:1" s="215" customFormat="1" ht="15" x14ac:dyDescent="0.25">
      <c r="A216" s="213"/>
    </row>
    <row r="217" spans="1:1" s="215" customFormat="1" ht="15" x14ac:dyDescent="0.25">
      <c r="A217" s="213"/>
    </row>
    <row r="218" spans="1:1" s="215" customFormat="1" ht="15" x14ac:dyDescent="0.25">
      <c r="A218" s="213"/>
    </row>
    <row r="219" spans="1:1" s="215" customFormat="1" ht="15" x14ac:dyDescent="0.25">
      <c r="A219" s="213"/>
    </row>
    <row r="220" spans="1:1" s="215" customFormat="1" ht="15" x14ac:dyDescent="0.25">
      <c r="A220" s="213"/>
    </row>
    <row r="221" spans="1:1" s="215" customFormat="1" ht="15" x14ac:dyDescent="0.25">
      <c r="A221" s="213"/>
    </row>
    <row r="222" spans="1:1" s="215" customFormat="1" ht="15" x14ac:dyDescent="0.25">
      <c r="A222" s="213"/>
    </row>
    <row r="223" spans="1:1" s="215" customFormat="1" ht="15" x14ac:dyDescent="0.25">
      <c r="A223" s="213"/>
    </row>
    <row r="224" spans="1:1" s="215" customFormat="1" ht="15" x14ac:dyDescent="0.25">
      <c r="A224" s="213"/>
    </row>
    <row r="225" spans="1:1" s="215" customFormat="1" ht="15" x14ac:dyDescent="0.25">
      <c r="A225" s="213"/>
    </row>
    <row r="226" spans="1:1" s="215" customFormat="1" ht="15" x14ac:dyDescent="0.25">
      <c r="A226" s="213"/>
    </row>
    <row r="227" spans="1:1" s="215" customFormat="1" ht="15" x14ac:dyDescent="0.25">
      <c r="A227" s="213"/>
    </row>
    <row r="228" spans="1:1" s="215" customFormat="1" ht="15" x14ac:dyDescent="0.25">
      <c r="A228" s="213"/>
    </row>
    <row r="229" spans="1:1" s="215" customFormat="1" ht="15" x14ac:dyDescent="0.25">
      <c r="A229" s="213"/>
    </row>
    <row r="230" spans="1:1" s="215" customFormat="1" ht="15" x14ac:dyDescent="0.25">
      <c r="A230" s="213"/>
    </row>
    <row r="231" spans="1:1" s="215" customFormat="1" ht="15" x14ac:dyDescent="0.25">
      <c r="A231" s="213"/>
    </row>
    <row r="232" spans="1:1" s="215" customFormat="1" ht="15" x14ac:dyDescent="0.25">
      <c r="A232" s="213"/>
    </row>
    <row r="233" spans="1:1" s="215" customFormat="1" ht="15" x14ac:dyDescent="0.25">
      <c r="A233" s="213"/>
    </row>
    <row r="234" spans="1:1" s="215" customFormat="1" ht="15" x14ac:dyDescent="0.25">
      <c r="A234" s="213"/>
    </row>
    <row r="235" spans="1:1" s="215" customFormat="1" ht="15" x14ac:dyDescent="0.25">
      <c r="A235" s="213"/>
    </row>
    <row r="236" spans="1:1" s="215" customFormat="1" ht="15" x14ac:dyDescent="0.25">
      <c r="A236" s="213"/>
    </row>
    <row r="237" spans="1:1" s="215" customFormat="1" ht="15" x14ac:dyDescent="0.25">
      <c r="A237" s="213"/>
    </row>
    <row r="238" spans="1:1" s="215" customFormat="1" ht="15" x14ac:dyDescent="0.25">
      <c r="A238" s="213"/>
    </row>
  </sheetData>
  <mergeCells count="201">
    <mergeCell ref="C203:H203"/>
    <mergeCell ref="I203:N203"/>
    <mergeCell ref="C204:N204"/>
    <mergeCell ref="C196:O196"/>
    <mergeCell ref="C197:J197"/>
    <mergeCell ref="C198:J198"/>
    <mergeCell ref="C201:H201"/>
    <mergeCell ref="I201:N201"/>
    <mergeCell ref="C202:N202"/>
    <mergeCell ref="C190:O190"/>
    <mergeCell ref="C191:O191"/>
    <mergeCell ref="C192:O192"/>
    <mergeCell ref="C193:O193"/>
    <mergeCell ref="C194:O194"/>
    <mergeCell ref="C195:O195"/>
    <mergeCell ref="C184:O184"/>
    <mergeCell ref="C185:O185"/>
    <mergeCell ref="C186:O186"/>
    <mergeCell ref="C187:O187"/>
    <mergeCell ref="C188:O188"/>
    <mergeCell ref="C189:O189"/>
    <mergeCell ref="C178:O178"/>
    <mergeCell ref="C179:O179"/>
    <mergeCell ref="C180:O180"/>
    <mergeCell ref="C181:O181"/>
    <mergeCell ref="C182:O182"/>
    <mergeCell ref="C183:O183"/>
    <mergeCell ref="C171:O171"/>
    <mergeCell ref="C172:O172"/>
    <mergeCell ref="C173:O173"/>
    <mergeCell ref="C174:O174"/>
    <mergeCell ref="C175:J175"/>
    <mergeCell ref="C176:J176"/>
    <mergeCell ref="C165:O165"/>
    <mergeCell ref="C166:O166"/>
    <mergeCell ref="C167:O167"/>
    <mergeCell ref="C168:O168"/>
    <mergeCell ref="C169:O169"/>
    <mergeCell ref="C170:O170"/>
    <mergeCell ref="C159:O159"/>
    <mergeCell ref="C160:O160"/>
    <mergeCell ref="C161:O161"/>
    <mergeCell ref="C162:O162"/>
    <mergeCell ref="C163:O163"/>
    <mergeCell ref="C164:O164"/>
    <mergeCell ref="C152:G152"/>
    <mergeCell ref="C153:G153"/>
    <mergeCell ref="C154:P154"/>
    <mergeCell ref="C155:G155"/>
    <mergeCell ref="C157:O157"/>
    <mergeCell ref="C158:O158"/>
    <mergeCell ref="C146:G146"/>
    <mergeCell ref="C147:G147"/>
    <mergeCell ref="C148:P148"/>
    <mergeCell ref="C149:G149"/>
    <mergeCell ref="C150:G150"/>
    <mergeCell ref="C151:P151"/>
    <mergeCell ref="C140:G140"/>
    <mergeCell ref="C141:G141"/>
    <mergeCell ref="C142:P142"/>
    <mergeCell ref="C143:G143"/>
    <mergeCell ref="C144:G144"/>
    <mergeCell ref="C145:P145"/>
    <mergeCell ref="C134:G134"/>
    <mergeCell ref="C135:G135"/>
    <mergeCell ref="C136:P136"/>
    <mergeCell ref="C137:G137"/>
    <mergeCell ref="C138:G138"/>
    <mergeCell ref="C139:P139"/>
    <mergeCell ref="C128:G128"/>
    <mergeCell ref="C129:G129"/>
    <mergeCell ref="C130:P130"/>
    <mergeCell ref="C131:G131"/>
    <mergeCell ref="C132:G132"/>
    <mergeCell ref="C133:P133"/>
    <mergeCell ref="C122:G122"/>
    <mergeCell ref="C123:G123"/>
    <mergeCell ref="C124:P124"/>
    <mergeCell ref="C125:G125"/>
    <mergeCell ref="C126:G126"/>
    <mergeCell ref="C127:P127"/>
    <mergeCell ref="C116:G116"/>
    <mergeCell ref="C117:G117"/>
    <mergeCell ref="C118:P118"/>
    <mergeCell ref="C119:G119"/>
    <mergeCell ref="C120:G120"/>
    <mergeCell ref="C121:P121"/>
    <mergeCell ref="C110:G110"/>
    <mergeCell ref="C111:G111"/>
    <mergeCell ref="C112:G112"/>
    <mergeCell ref="C113:G113"/>
    <mergeCell ref="C114:G114"/>
    <mergeCell ref="C115:P115"/>
    <mergeCell ref="C104:G104"/>
    <mergeCell ref="C105:G105"/>
    <mergeCell ref="C106:G106"/>
    <mergeCell ref="C107:G107"/>
    <mergeCell ref="C108:G108"/>
    <mergeCell ref="C109:G109"/>
    <mergeCell ref="C98:G98"/>
    <mergeCell ref="C99:G99"/>
    <mergeCell ref="C100:G100"/>
    <mergeCell ref="C101:G101"/>
    <mergeCell ref="C102:G102"/>
    <mergeCell ref="C103:G103"/>
    <mergeCell ref="C92:G92"/>
    <mergeCell ref="C93:G93"/>
    <mergeCell ref="C94:G94"/>
    <mergeCell ref="C95:G95"/>
    <mergeCell ref="C96:G96"/>
    <mergeCell ref="C97:G97"/>
    <mergeCell ref="C86:G86"/>
    <mergeCell ref="C87:G87"/>
    <mergeCell ref="C88:G88"/>
    <mergeCell ref="C89:P89"/>
    <mergeCell ref="C90:P90"/>
    <mergeCell ref="C91:G91"/>
    <mergeCell ref="C80:G80"/>
    <mergeCell ref="C81:G81"/>
    <mergeCell ref="C82:G82"/>
    <mergeCell ref="C83:G83"/>
    <mergeCell ref="C84:G84"/>
    <mergeCell ref="C85:G85"/>
    <mergeCell ref="C74:G74"/>
    <mergeCell ref="C75:G75"/>
    <mergeCell ref="C76:G76"/>
    <mergeCell ref="C77:G77"/>
    <mergeCell ref="C78:G78"/>
    <mergeCell ref="C79:G79"/>
    <mergeCell ref="C68:G68"/>
    <mergeCell ref="C69:G69"/>
    <mergeCell ref="C70:G70"/>
    <mergeCell ref="C71:G71"/>
    <mergeCell ref="C72:G72"/>
    <mergeCell ref="C73:G73"/>
    <mergeCell ref="C62:G62"/>
    <mergeCell ref="C63:G63"/>
    <mergeCell ref="C64:G64"/>
    <mergeCell ref="C65:G65"/>
    <mergeCell ref="C66:G66"/>
    <mergeCell ref="C67:G67"/>
    <mergeCell ref="C56:G56"/>
    <mergeCell ref="C57:G57"/>
    <mergeCell ref="C58:G58"/>
    <mergeCell ref="C59:G59"/>
    <mergeCell ref="C60:G60"/>
    <mergeCell ref="C61:G61"/>
    <mergeCell ref="C50:G50"/>
    <mergeCell ref="C51:G51"/>
    <mergeCell ref="C52:G52"/>
    <mergeCell ref="C53:G53"/>
    <mergeCell ref="C54:G54"/>
    <mergeCell ref="C55:G55"/>
    <mergeCell ref="C44:G44"/>
    <mergeCell ref="A45:P45"/>
    <mergeCell ref="C46:G46"/>
    <mergeCell ref="C47:G47"/>
    <mergeCell ref="C48:G48"/>
    <mergeCell ref="C49:G49"/>
    <mergeCell ref="A41:A43"/>
    <mergeCell ref="B41:B43"/>
    <mergeCell ref="C41:G43"/>
    <mergeCell ref="H41:H43"/>
    <mergeCell ref="I41:K42"/>
    <mergeCell ref="L41:P42"/>
    <mergeCell ref="A24:P24"/>
    <mergeCell ref="A26:P26"/>
    <mergeCell ref="A27:P27"/>
    <mergeCell ref="B29:F29"/>
    <mergeCell ref="B30:F30"/>
    <mergeCell ref="C32:F32"/>
    <mergeCell ref="A17:F17"/>
    <mergeCell ref="G17:P17"/>
    <mergeCell ref="A19:P19"/>
    <mergeCell ref="A20:P20"/>
    <mergeCell ref="A22:P22"/>
    <mergeCell ref="A23:P23"/>
    <mergeCell ref="A14:F14"/>
    <mergeCell ref="G14:P14"/>
    <mergeCell ref="A15:F15"/>
    <mergeCell ref="G15:P15"/>
    <mergeCell ref="A16:F16"/>
    <mergeCell ref="G16:P16"/>
    <mergeCell ref="A11:F11"/>
    <mergeCell ref="G11:P11"/>
    <mergeCell ref="A12:F12"/>
    <mergeCell ref="G12:P12"/>
    <mergeCell ref="A13:F13"/>
    <mergeCell ref="G13:P13"/>
    <mergeCell ref="A7:E7"/>
    <mergeCell ref="M7:P7"/>
    <mergeCell ref="A8:E8"/>
    <mergeCell ref="M8:P8"/>
    <mergeCell ref="A10:F10"/>
    <mergeCell ref="G10:P10"/>
    <mergeCell ref="A4:E4"/>
    <mergeCell ref="M4:P4"/>
    <mergeCell ref="A5:E5"/>
    <mergeCell ref="M5:P5"/>
    <mergeCell ref="A6:E6"/>
    <mergeCell ref="M6:P6"/>
  </mergeCells>
  <printOptions horizontalCentered="1"/>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rowBreaks count="1" manualBreakCount="1">
    <brk id="40" max="23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P2" sqref="P2"/>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9.ЛСР</vt:lpstr>
      <vt:lpstr>10. Схемы</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'9.ЛСР'!Заголовки_для_печати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lpstr>'9.ЛСР'!Область_печати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 Лидия Борисовна</cp:lastModifiedBy>
  <cp:lastPrinted>2018-02-28T11:08:02Z</cp:lastPrinted>
  <dcterms:created xsi:type="dcterms:W3CDTF">2015-08-16T15:31:05Z</dcterms:created>
  <dcterms:modified xsi:type="dcterms:W3CDTF">2026-08-07T08:51:00Z</dcterms:modified>
</cp:coreProperties>
</file>